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ís Boechat\Desktop\PREFEITURA LAJINHA\UBS SANTA TERESINHA E POLICLINICA - TELHADO\"/>
    </mc:Choice>
  </mc:AlternateContent>
  <bookViews>
    <workbookView xWindow="0" yWindow="0" windowWidth="20490" windowHeight="7530"/>
  </bookViews>
  <sheets>
    <sheet name="PLANILHA ORÇAMENTARIA" sheetId="1" r:id="rId1"/>
    <sheet name="CRONOGRAMA" sheetId="2" r:id="rId2"/>
    <sheet name="Plan3" sheetId="3" r:id="rId3"/>
  </sheets>
  <definedNames>
    <definedName name="_xlnm.Print_Area" localSheetId="1">CRONOGRAMA!$A$1:$G$32</definedName>
  </definedNames>
  <calcPr calcId="162913"/>
</workbook>
</file>

<file path=xl/calcChain.xml><?xml version="1.0" encoding="utf-8"?>
<calcChain xmlns="http://schemas.openxmlformats.org/spreadsheetml/2006/main">
  <c r="I26" i="1" l="1"/>
  <c r="I25" i="1"/>
  <c r="I23" i="1"/>
  <c r="I22" i="1"/>
  <c r="I21" i="1"/>
  <c r="I20" i="1"/>
  <c r="I19" i="1"/>
  <c r="I18" i="1"/>
  <c r="I17" i="1"/>
  <c r="I15" i="1"/>
  <c r="J15" i="1" l="1"/>
  <c r="I14" i="1" s="1"/>
  <c r="H15" i="1" l="1"/>
  <c r="J18" i="1" l="1"/>
  <c r="J19" i="1"/>
  <c r="H18" i="1"/>
  <c r="H19" i="1"/>
  <c r="J25" i="1" l="1"/>
  <c r="H25" i="1"/>
  <c r="H26" i="1"/>
  <c r="J26" i="1" l="1"/>
  <c r="I24" i="1" s="1"/>
  <c r="J23" i="1" l="1"/>
  <c r="J22" i="1"/>
  <c r="J20" i="1"/>
  <c r="H20" i="1"/>
  <c r="H21" i="1"/>
  <c r="H22" i="1"/>
  <c r="H23" i="1"/>
  <c r="H27" i="1" s="1"/>
  <c r="J21" i="1"/>
  <c r="J17" i="1"/>
  <c r="H17" i="1"/>
  <c r="I16" i="1" l="1"/>
  <c r="J27" i="1" s="1"/>
  <c r="C22" i="2"/>
  <c r="D22" i="2" s="1"/>
  <c r="C20" i="2"/>
  <c r="D20" i="2" s="1"/>
  <c r="C24" i="2" l="1"/>
  <c r="D24" i="2" s="1"/>
  <c r="C26" i="2" l="1"/>
  <c r="F26" i="2" s="1"/>
  <c r="C25" i="2"/>
  <c r="D25" i="2" s="1"/>
  <c r="F24" i="2"/>
  <c r="C23" i="2" l="1"/>
  <c r="F25" i="2"/>
  <c r="C21" i="2"/>
  <c r="D23" i="2" l="1"/>
  <c r="F23" i="2"/>
  <c r="F27" i="2" s="1"/>
  <c r="C27" i="2"/>
  <c r="D21" i="2"/>
  <c r="D27" i="2" l="1"/>
</calcChain>
</file>

<file path=xl/sharedStrings.xml><?xml version="1.0" encoding="utf-8"?>
<sst xmlns="http://schemas.openxmlformats.org/spreadsheetml/2006/main" count="100" uniqueCount="87">
  <si>
    <t>ITEM</t>
  </si>
  <si>
    <t>REF.</t>
  </si>
  <si>
    <t>DESCRIÇÃO</t>
  </si>
  <si>
    <t>UNID.</t>
  </si>
  <si>
    <t>PR. TOTAL              S/ BDI</t>
  </si>
  <si>
    <t>M²</t>
  </si>
  <si>
    <t>DRENAGEM</t>
  </si>
  <si>
    <t>1.0</t>
  </si>
  <si>
    <t>2.0</t>
  </si>
  <si>
    <t>3.0</t>
  </si>
  <si>
    <t>4.0</t>
  </si>
  <si>
    <t>5.0</t>
  </si>
  <si>
    <t>PREFEITURA MUNICIPAL DE LAJINHA-MG</t>
  </si>
  <si>
    <t>PR. UNIT.           C/ BDI</t>
  </si>
  <si>
    <t>PR. TOTAL              C/ BDI</t>
  </si>
  <si>
    <t>PR. UNIT.  S/ BDI</t>
  </si>
  <si>
    <t>Cronograma Físico Financeiro</t>
  </si>
  <si>
    <t>CEP 32.400-000 - ESTADO DE MINAS GERAIS</t>
  </si>
  <si>
    <t>Fonte: DER, Setop, Deop e Sudecap</t>
  </si>
  <si>
    <t>Local: Diversos</t>
  </si>
  <si>
    <t>Item</t>
  </si>
  <si>
    <t>Descrição</t>
  </si>
  <si>
    <t>Total (R$)</t>
  </si>
  <si>
    <t>1º Mês</t>
  </si>
  <si>
    <t>2º Mês</t>
  </si>
  <si>
    <t xml:space="preserve">Valor </t>
  </si>
  <si>
    <t>%</t>
  </si>
  <si>
    <t>TOTAL</t>
  </si>
  <si>
    <t>TERRAPLENAGEM</t>
  </si>
  <si>
    <t>OBRAS VIARIAS</t>
  </si>
  <si>
    <t>6.0</t>
  </si>
  <si>
    <t>7.0</t>
  </si>
  <si>
    <t>INSTALAÇÕES INCIAIS DO CANTEIRO</t>
  </si>
  <si>
    <t>SERVIÇOS PRELIMINARES</t>
  </si>
  <si>
    <t>RECAPEAMENTO(PAVIMENTAÇÃO)</t>
  </si>
  <si>
    <t>SERVIÇOS COMPLENTARES</t>
  </si>
  <si>
    <t>Fonte: SETOP, DER</t>
  </si>
  <si>
    <t xml:space="preserve">THAÍS BOECHAT DE LIMA </t>
  </si>
  <si>
    <t xml:space="preserve">THAIS BOECHAT DE LIMA </t>
  </si>
  <si>
    <t>ENGENHEIRA CIVIL - CREA/MG 212.895/LP</t>
  </si>
  <si>
    <t xml:space="preserve">Lajinha/MG, 22 de maio de 2017 </t>
  </si>
  <si>
    <t>PLANILHA ORÇAMENTÁRIA DE CUSTOS</t>
  </si>
  <si>
    <t xml:space="preserve">FORMA DE EXECUÇÃO </t>
  </si>
  <si>
    <t>(  ) DIRETA</t>
  </si>
  <si>
    <t>CÓD.</t>
  </si>
  <si>
    <t>FOLHA: 01/01</t>
  </si>
  <si>
    <t xml:space="preserve">(x) INDIRETA </t>
  </si>
  <si>
    <t>M</t>
  </si>
  <si>
    <t>JOÃO ROSENDO AMBROSIO DE MEDEIROS</t>
  </si>
  <si>
    <t xml:space="preserve">PREFEITO MUNCIPAL </t>
  </si>
  <si>
    <t xml:space="preserve">COBERTURA EM ESTRUTURA METÁLICA COM TELHA DE AÇO GALVANIZADO </t>
  </si>
  <si>
    <t>ESTRUTURA METALICA EM TESOURAS OU TRELICAS, VAO LIVRE DE 15M, FORNECIMENTO E MONTAGEM, NAO SENDO CONSIDERADOS OS FECHAMENTOS METALICOS, AS COLUNAS, OS SERVICOS GERAIS EM ALVENARIA E CONCRETO, AS TELHAS DE COBERTURA E A PINTURA DE ACABAMENTO</t>
  </si>
  <si>
    <t>TELHAMENTO COM TELHA DE AÇO/ALUMÍNIO E = 0,5 MM, COM ATÉ 2 ÁGUAS, INCLUSO IÇAMENTO. AF_06/2016</t>
  </si>
  <si>
    <t>CALHA EM CHAPA DE AÇO GALVANIZADO NÚMERO 24, DESENVOLVIMENTO DE 50 CM,INCLUSO TRANSPORTE VERTICAL. AF_06/2016</t>
  </si>
  <si>
    <t>RUFO EM CHAPA DE AÇO GALVANIZADO NÚMERO 24, CORTE DE 25 CM, INCLUSO TRANSPORTE VERTICAL. AF_06/2016</t>
  </si>
  <si>
    <t>ENGENHEIRA CIVIL- CREA/MG 212.895/D</t>
  </si>
  <si>
    <t>COBERTURA EM POLICARBONATO, INCL. ESTRUTURA METÁLICA</t>
  </si>
  <si>
    <t>94449/72110</t>
  </si>
  <si>
    <t>2.1</t>
  </si>
  <si>
    <t>REVESTIMENTO CERÂMICO PARA PISO COM PLACAS TIPO ESMALTADA EXTRA DE DIMENSÕES 45X45 CM APLICADA EM AMBIENTES DE ÁREA ENTRE 5 M2 E 10 M2. AF_06/2014</t>
  </si>
  <si>
    <t>2.2</t>
  </si>
  <si>
    <t>RODAPÉ CERÂMICO DE 7CM DE ALTURA COM PLACAS TIPO ESMALTADA EXTRA DE DIMENSÕES 45X45CM. AF_06/2014</t>
  </si>
  <si>
    <t>3.1</t>
  </si>
  <si>
    <t>FUNDO PREPARADOR PRIMER A BASE DE EPOXI, PARA ESTRUTURA METALICA, UMA DEMAO, ESPESSURA DE 25 MICRA.</t>
  </si>
  <si>
    <t>73865/001</t>
  </si>
  <si>
    <t>PREFEITURA: MUNICÍPIO DE LAJINHA</t>
  </si>
  <si>
    <t>OBRA: REFORMA POLICLÍNICA E SECRETARIA MUNICIPAL DE SAÚDE</t>
  </si>
  <si>
    <t>LOCAL: RUA ORLANDO FRANCISCO MISAEL, BAIRRO: NOVO HORIZONTE</t>
  </si>
  <si>
    <t xml:space="preserve">SERVIÇOS PRELIMINARES </t>
  </si>
  <si>
    <t>PLACA DE OBRA EM CHAPA DE ACO GALVANIZADO</t>
  </si>
  <si>
    <t>74209/001</t>
  </si>
  <si>
    <t xml:space="preserve">1.1 </t>
  </si>
  <si>
    <t>2.3</t>
  </si>
  <si>
    <t>2.4</t>
  </si>
  <si>
    <t>2.5</t>
  </si>
  <si>
    <t>2.6</t>
  </si>
  <si>
    <t>2.7</t>
  </si>
  <si>
    <t>3.2</t>
  </si>
  <si>
    <t>TOTAL  =</t>
  </si>
  <si>
    <t xml:space="preserve">MÊS DE REFERENCIA: SINAPI - 10/2017 - 01/2018 </t>
  </si>
  <si>
    <t>PRAZO DE EXECUÇÃO: 02 MESES</t>
  </si>
  <si>
    <t>BDI  23,84%</t>
  </si>
  <si>
    <t xml:space="preserve">REVESTIMENTO CERÂMICO </t>
  </si>
  <si>
    <t>DATA: 28/03/2018</t>
  </si>
  <si>
    <t>PINTURA ESMALTE FOSCO, DUAS DEMAOS, SOBRE SUPERFICIE METALICA</t>
  </si>
  <si>
    <t>73924/003</t>
  </si>
  <si>
    <t>QUANTID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</si>
</sst>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_([$€-2]* #,##0.00_);_([$€-2]* \(#,##0.00\);_([$€-2]* &quot;-&quot;??_)"/>
    <numFmt numFmtId="169" formatCode="_(&quot;$&quot;* #,##0.00_);_(&quot;$&quot;* \(#,##0.00\);_(&quot;$&quot;* &quot;-&quot;??_);_(@_)"/>
    <numFmt numFmtId="170" formatCode="_(&quot;Cr$&quot;* #,##0.00_);_(&quot;Cr$&quot;* \(#,##0.00\);_(&quot;Cr$&quot;* &quot;-&quot;??_);_(@_)"/>
    <numFmt numFmtId="171" formatCode="_-[$R$-416]\ * #,##0.00_-;\-[$R$-416]\ * #,##0.00_-;_-[$R$-416]\ * &quot;-&quot;??_-;_-@_-"/>
    <numFmt numFmtId="172" formatCode="&quot;R$&quot;#,##0.00"/>
    <numFmt numFmtId="173" formatCode="_(* #,##0.00_);_(* \(#,##0.00\);_(* \-??_);_(@_)"/>
    <numFmt numFmtId="174" formatCode="&quot;R$&quot;#,##0.00_);[Red]&quot;(R$&quot;#,##0.00\)"/>
  </numFmts>
  <fonts count="6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8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78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16" borderId="4" applyNumberFormat="0" applyAlignment="0" applyProtection="0"/>
    <xf numFmtId="0" fontId="12" fillId="17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4" fillId="7" borderId="4" applyNumberFormat="0" applyAlignment="0" applyProtection="0"/>
    <xf numFmtId="168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0" fontId="19" fillId="16" borderId="8" applyNumberFormat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17" borderId="5" applyNumberFormat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ill="0" applyBorder="0" applyAlignment="0" applyProtection="0"/>
    <xf numFmtId="0" fontId="36" fillId="0" borderId="0"/>
    <xf numFmtId="170" fontId="1" fillId="0" borderId="0" applyFont="0" applyFill="0" applyBorder="0" applyAlignment="0" applyProtection="0"/>
    <xf numFmtId="0" fontId="41" fillId="0" borderId="24" applyNumberFormat="0" applyFill="0" applyAlignment="0" applyProtection="0"/>
    <xf numFmtId="0" fontId="42" fillId="0" borderId="25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4" fillId="26" borderId="0" applyNumberFormat="0" applyBorder="0" applyAlignment="0" applyProtection="0"/>
    <xf numFmtId="0" fontId="45" fillId="27" borderId="27" applyNumberFormat="0" applyAlignment="0" applyProtection="0"/>
    <xf numFmtId="0" fontId="46" fillId="28" borderId="28" applyNumberFormat="0" applyAlignment="0" applyProtection="0"/>
    <xf numFmtId="0" fontId="47" fillId="28" borderId="27" applyNumberFormat="0" applyAlignment="0" applyProtection="0"/>
    <xf numFmtId="0" fontId="48" fillId="0" borderId="29" applyNumberFormat="0" applyFill="0" applyAlignment="0" applyProtection="0"/>
    <xf numFmtId="0" fontId="49" fillId="29" borderId="30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2" applyNumberFormat="0" applyFill="0" applyAlignment="0" applyProtection="0"/>
    <xf numFmtId="0" fontId="53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53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53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53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53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53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5" fillId="55" borderId="0" applyNumberFormat="0" applyBorder="0" applyAlignment="0" applyProtection="0"/>
    <xf numFmtId="0" fontId="5" fillId="7" borderId="0" applyNumberFormat="0" applyBorder="0" applyAlignment="0" applyProtection="0"/>
    <xf numFmtId="0" fontId="5" fillId="23" borderId="0" applyNumberFormat="0" applyBorder="0" applyAlignment="0" applyProtection="0"/>
    <xf numFmtId="0" fontId="5" fillId="5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0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61" borderId="0" applyNumberFormat="0" applyBorder="0" applyAlignment="0" applyProtection="0"/>
    <xf numFmtId="0" fontId="5" fillId="16" borderId="0" applyNumberFormat="0" applyBorder="0" applyAlignment="0" applyProtection="0"/>
    <xf numFmtId="0" fontId="5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3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64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2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5" fillId="65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22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7" borderId="0" applyNumberFormat="0" applyBorder="0" applyAlignment="0" applyProtection="0"/>
    <xf numFmtId="0" fontId="53" fillId="34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53" fillId="38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53" fillId="42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53" fillId="46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53" fillId="50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53" fillId="54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70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1" fillId="55" borderId="4" applyNumberFormat="0" applyAlignment="0" applyProtection="0"/>
    <xf numFmtId="0" fontId="11" fillId="71" borderId="4" applyNumberFormat="0" applyAlignment="0" applyProtection="0"/>
    <xf numFmtId="0" fontId="11" fillId="71" borderId="4" applyNumberFormat="0" applyAlignment="0" applyProtection="0"/>
    <xf numFmtId="0" fontId="11" fillId="71" borderId="4" applyNumberFormat="0" applyAlignment="0" applyProtection="0"/>
    <xf numFmtId="0" fontId="11" fillId="71" borderId="4" applyNumberFormat="0" applyAlignment="0" applyProtection="0"/>
    <xf numFmtId="0" fontId="11" fillId="71" borderId="4" applyNumberFormat="0" applyAlignment="0" applyProtection="0"/>
    <xf numFmtId="0" fontId="11" fillId="71" borderId="4" applyNumberFormat="0" applyAlignment="0" applyProtection="0"/>
    <xf numFmtId="0" fontId="11" fillId="71" borderId="4" applyNumberFormat="0" applyAlignment="0" applyProtection="0"/>
    <xf numFmtId="0" fontId="12" fillId="72" borderId="5" applyNumberFormat="0" applyAlignment="0" applyProtection="0"/>
    <xf numFmtId="0" fontId="12" fillId="72" borderId="5" applyNumberFormat="0" applyAlignment="0" applyProtection="0"/>
    <xf numFmtId="0" fontId="12" fillId="72" borderId="5" applyNumberFormat="0" applyAlignment="0" applyProtection="0"/>
    <xf numFmtId="0" fontId="12" fillId="72" borderId="5" applyNumberFormat="0" applyAlignment="0" applyProtection="0"/>
    <xf numFmtId="0" fontId="12" fillId="72" borderId="5" applyNumberFormat="0" applyAlignment="0" applyProtection="0"/>
    <xf numFmtId="0" fontId="12" fillId="72" borderId="5" applyNumberFormat="0" applyAlignment="0" applyProtection="0"/>
    <xf numFmtId="0" fontId="12" fillId="72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2" fillId="17" borderId="5" applyNumberFormat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4" borderId="0" applyNumberFormat="0" applyBorder="0" applyAlignment="0" applyProtection="0"/>
    <xf numFmtId="0" fontId="6" fillId="74" borderId="0" applyNumberFormat="0" applyBorder="0" applyAlignment="0" applyProtection="0"/>
    <xf numFmtId="0" fontId="6" fillId="74" borderId="0" applyNumberFormat="0" applyBorder="0" applyAlignment="0" applyProtection="0"/>
    <xf numFmtId="0" fontId="6" fillId="74" borderId="0" applyNumberFormat="0" applyBorder="0" applyAlignment="0" applyProtection="0"/>
    <xf numFmtId="0" fontId="6" fillId="74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75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6" fillId="76" borderId="0" applyNumberFormat="0" applyBorder="0" applyAlignment="0" applyProtection="0"/>
    <xf numFmtId="0" fontId="6" fillId="76" borderId="0" applyNumberFormat="0" applyBorder="0" applyAlignment="0" applyProtection="0"/>
    <xf numFmtId="0" fontId="6" fillId="76" borderId="0" applyNumberFormat="0" applyBorder="0" applyAlignment="0" applyProtection="0"/>
    <xf numFmtId="0" fontId="6" fillId="76" borderId="0" applyNumberFormat="0" applyBorder="0" applyAlignment="0" applyProtection="0"/>
    <xf numFmtId="0" fontId="6" fillId="76" borderId="0" applyNumberFormat="0" applyBorder="0" applyAlignment="0" applyProtection="0"/>
    <xf numFmtId="0" fontId="6" fillId="76" borderId="0" applyNumberFormat="0" applyBorder="0" applyAlignment="0" applyProtection="0"/>
    <xf numFmtId="0" fontId="6" fillId="76" borderId="0" applyNumberFormat="0" applyBorder="0" applyAlignment="0" applyProtection="0"/>
    <xf numFmtId="0" fontId="14" fillId="61" borderId="4" applyNumberFormat="0" applyAlignment="0" applyProtection="0"/>
    <xf numFmtId="0" fontId="14" fillId="61" borderId="4" applyNumberFormat="0" applyAlignment="0" applyProtection="0"/>
    <xf numFmtId="0" fontId="14" fillId="61" borderId="4" applyNumberFormat="0" applyAlignment="0" applyProtection="0"/>
    <xf numFmtId="0" fontId="14" fillId="61" borderId="4" applyNumberFormat="0" applyAlignment="0" applyProtection="0"/>
    <xf numFmtId="0" fontId="14" fillId="61" borderId="4" applyNumberFormat="0" applyAlignment="0" applyProtection="0"/>
    <xf numFmtId="0" fontId="14" fillId="61" borderId="4" applyNumberFormat="0" applyAlignment="0" applyProtection="0"/>
    <xf numFmtId="0" fontId="14" fillId="61" borderId="4" applyNumberFormat="0" applyAlignment="0" applyProtection="0"/>
    <xf numFmtId="2" fontId="1" fillId="0" borderId="33">
      <alignment wrapText="1"/>
    </xf>
    <xf numFmtId="0" fontId="1" fillId="0" borderId="0"/>
    <xf numFmtId="0" fontId="2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54" fillId="0" borderId="34" applyNumberFormat="0" applyFill="0" applyAlignment="0" applyProtection="0"/>
    <xf numFmtId="0" fontId="55" fillId="0" borderId="2" applyNumberFormat="0" applyFill="0" applyAlignment="0" applyProtection="0"/>
    <xf numFmtId="0" fontId="56" fillId="0" borderId="35" applyNumberFormat="0" applyFill="0" applyAlignment="0" applyProtection="0"/>
    <xf numFmtId="0" fontId="56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4" fillId="7" borderId="4" applyNumberFormat="0" applyAlignment="0" applyProtection="0"/>
    <xf numFmtId="0" fontId="13" fillId="0" borderId="6" applyNumberFormat="0" applyFill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77" borderId="0" applyNumberFormat="0" applyBorder="0" applyAlignment="0" applyProtection="0"/>
    <xf numFmtId="0" fontId="18" fillId="22" borderId="0" applyNumberFormat="0" applyBorder="0" applyAlignment="0" applyProtection="0"/>
    <xf numFmtId="0" fontId="5" fillId="30" borderId="31" applyNumberFormat="0" applyFont="0" applyAlignment="0" applyProtection="0"/>
    <xf numFmtId="0" fontId="1" fillId="78" borderId="7" applyNumberFormat="0" applyAlignment="0" applyProtection="0"/>
    <xf numFmtId="0" fontId="1" fillId="78" borderId="7" applyNumberFormat="0" applyAlignment="0" applyProtection="0"/>
    <xf numFmtId="0" fontId="1" fillId="78" borderId="7" applyNumberFormat="0" applyAlignment="0" applyProtection="0"/>
    <xf numFmtId="0" fontId="1" fillId="78" borderId="7" applyNumberFormat="0" applyAlignment="0" applyProtection="0"/>
    <xf numFmtId="0" fontId="1" fillId="78" borderId="7" applyNumberFormat="0" applyAlignment="0" applyProtection="0"/>
    <xf numFmtId="0" fontId="1" fillId="78" borderId="7" applyNumberFormat="0" applyAlignment="0" applyProtection="0"/>
    <xf numFmtId="0" fontId="1" fillId="78" borderId="7" applyNumberFormat="0" applyAlignment="0" applyProtection="0"/>
    <xf numFmtId="0" fontId="1" fillId="23" borderId="7" applyNumberFormat="0" applyFont="0" applyAlignment="0" applyProtection="0"/>
    <xf numFmtId="0" fontId="19" fillId="55" borderId="8" applyNumberFormat="0" applyAlignment="0" applyProtection="0"/>
    <xf numFmtId="9" fontId="5" fillId="0" borderId="0" applyFont="0" applyFill="0" applyBorder="0" applyAlignment="0" applyProtection="0"/>
    <xf numFmtId="9" fontId="1" fillId="0" borderId="0"/>
    <xf numFmtId="0" fontId="19" fillId="71" borderId="8" applyNumberFormat="0" applyAlignment="0" applyProtection="0"/>
    <xf numFmtId="0" fontId="19" fillId="71" borderId="8" applyNumberFormat="0" applyAlignment="0" applyProtection="0"/>
    <xf numFmtId="0" fontId="19" fillId="71" borderId="8" applyNumberFormat="0" applyAlignment="0" applyProtection="0"/>
    <xf numFmtId="0" fontId="19" fillId="71" borderId="8" applyNumberFormat="0" applyAlignment="0" applyProtection="0"/>
    <xf numFmtId="0" fontId="19" fillId="71" borderId="8" applyNumberFormat="0" applyAlignment="0" applyProtection="0"/>
    <xf numFmtId="0" fontId="19" fillId="71" borderId="8" applyNumberFormat="0" applyAlignment="0" applyProtection="0"/>
    <xf numFmtId="0" fontId="19" fillId="71" borderId="8" applyNumberFormat="0" applyAlignment="0" applyProtection="0"/>
    <xf numFmtId="173" fontId="1" fillId="0" borderId="0"/>
    <xf numFmtId="173" fontId="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43" fontId="5" fillId="0" borderId="0" applyFont="0" applyFill="0" applyBorder="0" applyAlignment="0" applyProtection="0"/>
    <xf numFmtId="174" fontId="1" fillId="0" borderId="0"/>
    <xf numFmtId="0" fontId="20" fillId="0" borderId="0" applyNumberFormat="0" applyFill="0" applyBorder="0" applyAlignment="0" applyProtection="0"/>
  </cellStyleXfs>
  <cellXfs count="143">
    <xf numFmtId="0" fontId="0" fillId="0" borderId="0" xfId="0"/>
    <xf numFmtId="0" fontId="24" fillId="24" borderId="15" xfId="1" applyFont="1" applyFill="1" applyBorder="1" applyAlignment="1">
      <alignment horizontal="center" vertical="center"/>
    </xf>
    <xf numFmtId="0" fontId="24" fillId="24" borderId="21" xfId="1" applyFont="1" applyFill="1" applyBorder="1" applyAlignment="1">
      <alignment horizontal="center" vertical="center"/>
    </xf>
    <xf numFmtId="0" fontId="24" fillId="24" borderId="16" xfId="1" applyFont="1" applyFill="1" applyBorder="1" applyAlignment="1">
      <alignment horizontal="center" vertical="center"/>
    </xf>
    <xf numFmtId="165" fontId="4" fillId="24" borderId="10" xfId="65" applyFont="1" applyFill="1" applyBorder="1" applyAlignment="1">
      <alignment horizontal="center" vertical="center"/>
    </xf>
    <xf numFmtId="0" fontId="24" fillId="24" borderId="16" xfId="1" applyFont="1" applyFill="1" applyBorder="1" applyAlignment="1">
      <alignment horizontal="center" vertical="center" wrapText="1"/>
    </xf>
    <xf numFmtId="0" fontId="24" fillId="24" borderId="16" xfId="1" quotePrefix="1" applyFont="1" applyFill="1" applyBorder="1" applyAlignment="1">
      <alignment horizontal="center" vertical="center" wrapText="1"/>
    </xf>
    <xf numFmtId="0" fontId="24" fillId="24" borderId="20" xfId="1" quotePrefix="1" applyFont="1" applyFill="1" applyBorder="1" applyAlignment="1">
      <alignment horizontal="center" vertical="center" wrapText="1"/>
    </xf>
    <xf numFmtId="0" fontId="24" fillId="24" borderId="10" xfId="1" quotePrefix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wrapText="1"/>
    </xf>
    <xf numFmtId="0" fontId="29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/>
    </xf>
    <xf numFmtId="10" fontId="4" fillId="25" borderId="10" xfId="0" applyNumberFormat="1" applyFont="1" applyFill="1" applyBorder="1" applyAlignment="1">
      <alignment horizontal="center" vertical="center"/>
    </xf>
    <xf numFmtId="10" fontId="24" fillId="25" borderId="10" xfId="0" applyNumberFormat="1" applyFont="1" applyFill="1" applyBorder="1" applyAlignment="1">
      <alignment horizontal="center" vertical="center"/>
    </xf>
    <xf numFmtId="164" fontId="24" fillId="0" borderId="10" xfId="90" applyFont="1" applyBorder="1" applyAlignment="1">
      <alignment horizontal="center" vertical="center"/>
    </xf>
    <xf numFmtId="164" fontId="4" fillId="0" borderId="10" xfId="90" applyFont="1" applyFill="1" applyBorder="1" applyAlignment="1">
      <alignment horizontal="center" vertical="center"/>
    </xf>
    <xf numFmtId="0" fontId="33" fillId="0" borderId="0" xfId="0" applyFont="1"/>
    <xf numFmtId="0" fontId="1" fillId="0" borderId="0" xfId="92" applyFont="1" applyFill="1" applyBorder="1" applyAlignment="1">
      <alignment horizontal="center" vertical="center" wrapText="1" shrinkToFit="1"/>
    </xf>
    <xf numFmtId="166" fontId="1" fillId="0" borderId="0" xfId="109" applyFont="1" applyFill="1" applyBorder="1" applyAlignment="1">
      <alignment horizontal="center" vertical="center" wrapText="1" shrinkToFit="1"/>
    </xf>
    <xf numFmtId="0" fontId="26" fillId="0" borderId="0" xfId="92" applyFont="1" applyFill="1" applyBorder="1" applyAlignment="1">
      <alignment horizontal="center" vertical="center" wrapText="1" shrinkToFit="1"/>
    </xf>
    <xf numFmtId="0" fontId="24" fillId="0" borderId="0" xfId="92" applyFont="1" applyFill="1" applyBorder="1" applyAlignment="1">
      <alignment horizontal="center" vertical="center" wrapText="1" shrinkToFit="1"/>
    </xf>
    <xf numFmtId="0" fontId="26" fillId="0" borderId="0" xfId="92" applyFont="1" applyFill="1" applyBorder="1" applyAlignment="1">
      <alignment horizontal="left" vertical="center" wrapText="1" shrinkToFit="1"/>
    </xf>
    <xf numFmtId="4" fontId="1" fillId="0" borderId="0" xfId="92" applyNumberFormat="1" applyFont="1" applyFill="1" applyBorder="1" applyAlignment="1">
      <alignment horizontal="center" vertical="center" wrapText="1" shrinkToFit="1"/>
    </xf>
    <xf numFmtId="0" fontId="4" fillId="0" borderId="0" xfId="92" applyFont="1" applyFill="1" applyBorder="1" applyAlignment="1">
      <alignment horizontal="center"/>
    </xf>
    <xf numFmtId="0" fontId="34" fillId="0" borderId="0" xfId="92" applyFont="1" applyFill="1" applyBorder="1" applyAlignment="1">
      <alignment horizontal="center" vertical="center" wrapText="1" shrinkToFit="1"/>
    </xf>
    <xf numFmtId="0" fontId="35" fillId="0" borderId="0" xfId="92" applyFont="1" applyFill="1" applyBorder="1" applyAlignment="1">
      <alignment horizontal="left" vertical="top"/>
    </xf>
    <xf numFmtId="0" fontId="1" fillId="0" borderId="0" xfId="92" applyFont="1" applyFill="1" applyBorder="1" applyAlignment="1">
      <alignment horizontal="center" vertical="center"/>
    </xf>
    <xf numFmtId="4" fontId="1" fillId="0" borderId="0" xfId="92" applyNumberFormat="1" applyFont="1" applyFill="1" applyBorder="1" applyAlignment="1">
      <alignment horizontal="center" vertical="center"/>
    </xf>
    <xf numFmtId="49" fontId="4" fillId="0" borderId="0" xfId="92" applyNumberFormat="1" applyFont="1" applyFill="1" applyBorder="1" applyAlignment="1">
      <alignment horizontal="center" vertical="center" wrapText="1"/>
    </xf>
    <xf numFmtId="0" fontId="35" fillId="0" borderId="0" xfId="92" applyFont="1" applyFill="1" applyBorder="1" applyAlignment="1">
      <alignment horizontal="left" vertical="top" wrapText="1"/>
    </xf>
    <xf numFmtId="0" fontId="4" fillId="0" borderId="0" xfId="92" applyFont="1" applyFill="1" applyBorder="1" applyAlignment="1">
      <alignment horizontal="center" vertical="center"/>
    </xf>
    <xf numFmtId="2" fontId="1" fillId="0" borderId="0" xfId="109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 wrapText="1"/>
    </xf>
    <xf numFmtId="3" fontId="24" fillId="0" borderId="13" xfId="0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/>
    </xf>
    <xf numFmtId="10" fontId="4" fillId="25" borderId="10" xfId="91" applyNumberFormat="1" applyFont="1" applyFill="1" applyBorder="1" applyAlignment="1">
      <alignment horizontal="center" vertical="center"/>
    </xf>
    <xf numFmtId="171" fontId="4" fillId="0" borderId="10" xfId="0" applyNumberFormat="1" applyFont="1" applyBorder="1" applyAlignment="1">
      <alignment horizontal="center" vertical="center"/>
    </xf>
    <xf numFmtId="171" fontId="0" fillId="0" borderId="0" xfId="0" applyNumberFormat="1"/>
    <xf numFmtId="164" fontId="0" fillId="0" borderId="0" xfId="0" applyNumberFormat="1"/>
    <xf numFmtId="0" fontId="26" fillId="0" borderId="10" xfId="0" applyFont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center"/>
    </xf>
    <xf numFmtId="0" fontId="0" fillId="0" borderId="0" xfId="0" applyBorder="1"/>
    <xf numFmtId="0" fontId="28" fillId="0" borderId="16" xfId="0" applyFont="1" applyBorder="1" applyAlignment="1">
      <alignment wrapText="1"/>
    </xf>
    <xf numFmtId="0" fontId="29" fillId="0" borderId="16" xfId="0" applyFont="1" applyBorder="1" applyAlignment="1">
      <alignment horizontal="center" vertical="center" wrapText="1"/>
    </xf>
    <xf numFmtId="165" fontId="38" fillId="24" borderId="10" xfId="65" applyFont="1" applyFill="1" applyBorder="1" applyAlignment="1">
      <alignment horizontal="center" vertical="center"/>
    </xf>
    <xf numFmtId="165" fontId="39" fillId="24" borderId="10" xfId="65" applyFont="1" applyFill="1" applyBorder="1" applyAlignment="1">
      <alignment horizontal="center" vertical="center"/>
    </xf>
    <xf numFmtId="2" fontId="39" fillId="24" borderId="10" xfId="65" applyNumberFormat="1" applyFont="1" applyFill="1" applyBorder="1" applyAlignment="1">
      <alignment horizontal="center" vertical="center"/>
    </xf>
    <xf numFmtId="0" fontId="39" fillId="24" borderId="10" xfId="65" applyNumberFormat="1" applyFont="1" applyFill="1" applyBorder="1" applyAlignment="1">
      <alignment horizontal="left" vertical="top" wrapText="1"/>
    </xf>
    <xf numFmtId="0" fontId="39" fillId="24" borderId="10" xfId="65" applyNumberFormat="1" applyFont="1" applyFill="1" applyBorder="1" applyAlignment="1">
      <alignment horizontal="center" vertical="center"/>
    </xf>
    <xf numFmtId="165" fontId="39" fillId="24" borderId="23" xfId="65" applyFont="1" applyFill="1" applyBorder="1" applyAlignment="1">
      <alignment horizontal="left" vertical="center" wrapText="1"/>
    </xf>
    <xf numFmtId="0" fontId="40" fillId="0" borderId="0" xfId="0" applyFont="1" applyAlignment="1">
      <alignment horizontal="center"/>
    </xf>
    <xf numFmtId="4" fontId="39" fillId="24" borderId="10" xfId="65" applyNumberFormat="1" applyFont="1" applyFill="1" applyBorder="1" applyAlignment="1">
      <alignment horizontal="center" vertical="center"/>
    </xf>
    <xf numFmtId="165" fontId="39" fillId="24" borderId="23" xfId="65" applyFont="1" applyFill="1" applyBorder="1" applyAlignment="1">
      <alignment horizontal="center" vertical="center"/>
    </xf>
    <xf numFmtId="165" fontId="39" fillId="24" borderId="12" xfId="65" applyFont="1" applyFill="1" applyBorder="1" applyAlignment="1">
      <alignment horizontal="center" vertical="center"/>
    </xf>
    <xf numFmtId="164" fontId="39" fillId="24" borderId="10" xfId="90" applyFont="1" applyFill="1" applyBorder="1" applyAlignment="1">
      <alignment horizontal="center" vertical="center"/>
    </xf>
    <xf numFmtId="165" fontId="39" fillId="24" borderId="10" xfId="65" applyFont="1" applyFill="1" applyBorder="1" applyAlignment="1">
      <alignment horizontal="left" vertical="top" wrapText="1"/>
    </xf>
    <xf numFmtId="0" fontId="39" fillId="0" borderId="10" xfId="0" applyFont="1" applyBorder="1" applyAlignment="1">
      <alignment horizontal="center" vertical="center" wrapText="1"/>
    </xf>
    <xf numFmtId="0" fontId="39" fillId="24" borderId="13" xfId="65" applyNumberFormat="1" applyFont="1" applyFill="1" applyBorder="1" applyAlignment="1">
      <alignment horizontal="center" vertical="center"/>
    </xf>
    <xf numFmtId="0" fontId="59" fillId="0" borderId="10" xfId="0" applyFont="1" applyBorder="1" applyAlignment="1">
      <alignment horizontal="justify" vertical="center" wrapText="1"/>
    </xf>
    <xf numFmtId="0" fontId="59" fillId="0" borderId="10" xfId="0" applyFont="1" applyBorder="1" applyAlignment="1">
      <alignment horizontal="center" vertical="center"/>
    </xf>
    <xf numFmtId="0" fontId="0" fillId="0" borderId="0" xfId="0"/>
    <xf numFmtId="165" fontId="39" fillId="24" borderId="12" xfId="65" applyFont="1" applyFill="1" applyBorder="1" applyAlignment="1">
      <alignment horizontal="center" vertical="center"/>
    </xf>
    <xf numFmtId="165" fontId="39" fillId="24" borderId="12" xfId="65" applyFont="1" applyFill="1" applyBorder="1" applyAlignment="1">
      <alignment horizontal="center" vertical="center"/>
    </xf>
    <xf numFmtId="0" fontId="59" fillId="0" borderId="10" xfId="0" applyFont="1" applyBorder="1" applyAlignment="1">
      <alignment horizontal="left" vertical="center" wrapText="1"/>
    </xf>
    <xf numFmtId="9" fontId="0" fillId="0" borderId="0" xfId="91" applyFont="1"/>
    <xf numFmtId="164" fontId="0" fillId="0" borderId="0" xfId="90" applyFont="1"/>
    <xf numFmtId="43" fontId="0" fillId="0" borderId="0" xfId="0" applyNumberFormat="1"/>
    <xf numFmtId="0" fontId="39" fillId="24" borderId="10" xfId="1" applyFont="1" applyFill="1" applyBorder="1" applyAlignment="1">
      <alignment horizontal="center" vertical="center" wrapText="1"/>
    </xf>
    <xf numFmtId="0" fontId="39" fillId="24" borderId="10" xfId="1" quotePrefix="1" applyFont="1" applyFill="1" applyBorder="1" applyAlignment="1">
      <alignment horizontal="center" vertical="center" wrapText="1"/>
    </xf>
    <xf numFmtId="0" fontId="39" fillId="24" borderId="20" xfId="1" quotePrefix="1" applyFont="1" applyFill="1" applyBorder="1" applyAlignment="1">
      <alignment horizontal="center" vertical="center" wrapText="1"/>
    </xf>
    <xf numFmtId="0" fontId="39" fillId="24" borderId="10" xfId="1" applyFont="1" applyFill="1" applyBorder="1" applyAlignment="1">
      <alignment horizontal="left" vertical="center"/>
    </xf>
    <xf numFmtId="0" fontId="39" fillId="24" borderId="10" xfId="1" applyFont="1" applyFill="1" applyBorder="1" applyAlignment="1">
      <alignment horizontal="center" vertical="center"/>
    </xf>
    <xf numFmtId="164" fontId="39" fillId="24" borderId="10" xfId="90" quotePrefix="1" applyFont="1" applyFill="1" applyBorder="1" applyAlignment="1">
      <alignment horizontal="center" vertical="center" wrapText="1"/>
    </xf>
    <xf numFmtId="44" fontId="4" fillId="24" borderId="10" xfId="1" quotePrefix="1" applyNumberFormat="1" applyFont="1" applyFill="1" applyBorder="1" applyAlignment="1">
      <alignment horizontal="center" vertical="center" wrapText="1"/>
    </xf>
    <xf numFmtId="0" fontId="39" fillId="24" borderId="21" xfId="1" applyFont="1" applyFill="1" applyBorder="1" applyAlignment="1">
      <alignment horizontal="center" vertical="center"/>
    </xf>
    <xf numFmtId="0" fontId="59" fillId="0" borderId="36" xfId="0" applyFont="1" applyBorder="1" applyAlignment="1">
      <alignment horizontal="justify" vertical="center" wrapText="1"/>
    </xf>
    <xf numFmtId="164" fontId="61" fillId="0" borderId="0" xfId="90" applyFont="1" applyAlignment="1">
      <alignment horizontal="center" vertical="center"/>
    </xf>
    <xf numFmtId="165" fontId="39" fillId="24" borderId="10" xfId="65" applyFont="1" applyFill="1" applyBorder="1" applyAlignment="1">
      <alignment horizontal="left" vertical="center" wrapText="1"/>
    </xf>
    <xf numFmtId="0" fontId="60" fillId="0" borderId="13" xfId="0" applyFont="1" applyBorder="1" applyAlignment="1">
      <alignment horizontal="center" vertical="center"/>
    </xf>
    <xf numFmtId="0" fontId="60" fillId="0" borderId="23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4" fontId="1" fillId="0" borderId="0" xfId="92" applyNumberFormat="1" applyFont="1" applyFill="1" applyBorder="1" applyAlignment="1">
      <alignment horizontal="center" vertical="center" wrapText="1" shrinkToFit="1"/>
    </xf>
    <xf numFmtId="0" fontId="40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8" fillId="24" borderId="13" xfId="65" applyFont="1" applyFill="1" applyBorder="1" applyAlignment="1">
      <alignment horizontal="center" vertical="center"/>
    </xf>
    <xf numFmtId="165" fontId="38" fillId="24" borderId="23" xfId="65" applyFont="1" applyFill="1" applyBorder="1" applyAlignment="1">
      <alignment horizontal="center" vertical="center"/>
    </xf>
    <xf numFmtId="165" fontId="38" fillId="24" borderId="12" xfId="65" applyFont="1" applyFill="1" applyBorder="1" applyAlignment="1">
      <alignment horizontal="center" vertical="center"/>
    </xf>
    <xf numFmtId="0" fontId="37" fillId="0" borderId="10" xfId="1" applyFont="1" applyBorder="1" applyAlignment="1">
      <alignment horizontal="left" vertical="top"/>
    </xf>
    <xf numFmtId="0" fontId="26" fillId="0" borderId="10" xfId="1" applyFont="1" applyBorder="1" applyAlignment="1">
      <alignment horizontal="center" vertical="center"/>
    </xf>
    <xf numFmtId="0" fontId="26" fillId="0" borderId="13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26" fillId="0" borderId="23" xfId="1" applyFont="1" applyBorder="1" applyAlignment="1">
      <alignment horizontal="left" vertical="center"/>
    </xf>
    <xf numFmtId="0" fontId="26" fillId="0" borderId="12" xfId="1" applyFont="1" applyBorder="1" applyAlignment="1">
      <alignment horizontal="left" vertical="center"/>
    </xf>
    <xf numFmtId="0" fontId="24" fillId="24" borderId="13" xfId="1" applyFont="1" applyFill="1" applyBorder="1" applyAlignment="1">
      <alignment horizontal="center" vertical="center"/>
    </xf>
    <xf numFmtId="0" fontId="24" fillId="24" borderId="23" xfId="1" applyFont="1" applyFill="1" applyBorder="1" applyAlignment="1">
      <alignment horizontal="center" vertical="center"/>
    </xf>
    <xf numFmtId="0" fontId="24" fillId="24" borderId="12" xfId="1" applyFont="1" applyFill="1" applyBorder="1" applyAlignment="1">
      <alignment horizontal="center" vertical="center"/>
    </xf>
    <xf numFmtId="44" fontId="24" fillId="24" borderId="13" xfId="1" quotePrefix="1" applyNumberFormat="1" applyFont="1" applyFill="1" applyBorder="1" applyAlignment="1">
      <alignment horizontal="center" vertical="center" wrapText="1"/>
    </xf>
    <xf numFmtId="0" fontId="24" fillId="24" borderId="12" xfId="1" quotePrefix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6" fillId="0" borderId="13" xfId="1" applyFont="1" applyBorder="1" applyAlignment="1">
      <alignment horizontal="left" vertical="center" wrapText="1"/>
    </xf>
    <xf numFmtId="0" fontId="26" fillId="0" borderId="23" xfId="1" applyFont="1" applyBorder="1" applyAlignment="1">
      <alignment horizontal="left" vertical="center" wrapText="1"/>
    </xf>
    <xf numFmtId="0" fontId="26" fillId="0" borderId="12" xfId="1" applyFont="1" applyBorder="1" applyAlignment="1">
      <alignment horizontal="left" vertical="center" wrapText="1"/>
    </xf>
    <xf numFmtId="0" fontId="25" fillId="0" borderId="13" xfId="1" applyFont="1" applyBorder="1" applyAlignment="1">
      <alignment horizontal="center" vertical="top"/>
    </xf>
    <xf numFmtId="0" fontId="25" fillId="0" borderId="23" xfId="1" applyFont="1" applyBorder="1" applyAlignment="1">
      <alignment horizontal="center" vertical="top"/>
    </xf>
    <xf numFmtId="0" fontId="25" fillId="0" borderId="12" xfId="1" applyFont="1" applyBorder="1" applyAlignment="1">
      <alignment horizontal="center" vertical="top"/>
    </xf>
    <xf numFmtId="0" fontId="25" fillId="0" borderId="14" xfId="1" applyFont="1" applyBorder="1" applyAlignment="1">
      <alignment horizontal="center" vertical="center"/>
    </xf>
    <xf numFmtId="0" fontId="25" fillId="0" borderId="22" xfId="1" applyFont="1" applyBorder="1" applyAlignment="1">
      <alignment horizontal="center" vertical="center"/>
    </xf>
    <xf numFmtId="0" fontId="25" fillId="0" borderId="17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21" xfId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2" fillId="0" borderId="14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172" fontId="24" fillId="24" borderId="10" xfId="65" applyNumberFormat="1" applyFont="1" applyFill="1" applyBorder="1" applyAlignment="1">
      <alignment horizontal="center" vertical="center"/>
    </xf>
    <xf numFmtId="165" fontId="24" fillId="24" borderId="10" xfId="65" applyFont="1" applyFill="1" applyBorder="1" applyAlignment="1">
      <alignment horizontal="center" vertical="center"/>
    </xf>
    <xf numFmtId="0" fontId="25" fillId="0" borderId="13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/>
    </xf>
    <xf numFmtId="0" fontId="25" fillId="0" borderId="12" xfId="1" applyFont="1" applyBorder="1" applyAlignment="1">
      <alignment horizontal="center" vertical="center"/>
    </xf>
  </cellXfs>
  <cellStyles count="478">
    <cellStyle name="20% - Accent1" xfId="143"/>
    <cellStyle name="20% - Accent2" xfId="144"/>
    <cellStyle name="20% - Accent3" xfId="145"/>
    <cellStyle name="20% - Accent4" xfId="146"/>
    <cellStyle name="20% - Accent5" xfId="147"/>
    <cellStyle name="20% - Accent6" xfId="148"/>
    <cellStyle name="20% - Cor1" xfId="2"/>
    <cellStyle name="20% - Cor2" xfId="3"/>
    <cellStyle name="20% - Cor3" xfId="4"/>
    <cellStyle name="20% - Cor4" xfId="5"/>
    <cellStyle name="20% - Cor5" xfId="6"/>
    <cellStyle name="20% - Cor6" xfId="7"/>
    <cellStyle name="20% - Ênfase1" xfId="126" builtinId="30" customBuiltin="1"/>
    <cellStyle name="20% - Ênfase1 1" xfId="149"/>
    <cellStyle name="20% - Ênfase1 2" xfId="8"/>
    <cellStyle name="20% - Ênfase1 2 2" xfId="150"/>
    <cellStyle name="20% - Ênfase1 3" xfId="151"/>
    <cellStyle name="20% - Ênfase1 4" xfId="152"/>
    <cellStyle name="20% - Ênfase1 5" xfId="153"/>
    <cellStyle name="20% - Ênfase1 6" xfId="154"/>
    <cellStyle name="20% - Ênfase1 7" xfId="155"/>
    <cellStyle name="20% - Ênfase2" xfId="129" builtinId="34" customBuiltin="1"/>
    <cellStyle name="20% - Ênfase2 1" xfId="156"/>
    <cellStyle name="20% - Ênfase2 2" xfId="9"/>
    <cellStyle name="20% - Ênfase2 2 2" xfId="157"/>
    <cellStyle name="20% - Ênfase2 3" xfId="158"/>
    <cellStyle name="20% - Ênfase2 4" xfId="159"/>
    <cellStyle name="20% - Ênfase2 5" xfId="160"/>
    <cellStyle name="20% - Ênfase2 6" xfId="161"/>
    <cellStyle name="20% - Ênfase2 7" xfId="162"/>
    <cellStyle name="20% - Ênfase3" xfId="132" builtinId="38" customBuiltin="1"/>
    <cellStyle name="20% - Ênfase3 1" xfId="163"/>
    <cellStyle name="20% - Ênfase3 2" xfId="10"/>
    <cellStyle name="20% - Ênfase3 2 2" xfId="164"/>
    <cellStyle name="20% - Ênfase3 3" xfId="165"/>
    <cellStyle name="20% - Ênfase3 4" xfId="166"/>
    <cellStyle name="20% - Ênfase3 5" xfId="167"/>
    <cellStyle name="20% - Ênfase3 6" xfId="168"/>
    <cellStyle name="20% - Ênfase3 7" xfId="169"/>
    <cellStyle name="20% - Ênfase4" xfId="135" builtinId="42" customBuiltin="1"/>
    <cellStyle name="20% - Ênfase4 1" xfId="170"/>
    <cellStyle name="20% - Ênfase4 2" xfId="11"/>
    <cellStyle name="20% - Ênfase4 2 2" xfId="171"/>
    <cellStyle name="20% - Ênfase4 3" xfId="172"/>
    <cellStyle name="20% - Ênfase4 4" xfId="173"/>
    <cellStyle name="20% - Ênfase4 5" xfId="174"/>
    <cellStyle name="20% - Ênfase4 6" xfId="175"/>
    <cellStyle name="20% - Ênfase4 7" xfId="176"/>
    <cellStyle name="20% - Ênfase5" xfId="138" builtinId="46" customBuiltin="1"/>
    <cellStyle name="20% - Ênfase5 1" xfId="177"/>
    <cellStyle name="20% - Ênfase5 2" xfId="12"/>
    <cellStyle name="20% - Ênfase5 2 2" xfId="178"/>
    <cellStyle name="20% - Ênfase5 3" xfId="179"/>
    <cellStyle name="20% - Ênfase5 4" xfId="180"/>
    <cellStyle name="20% - Ênfase5 5" xfId="181"/>
    <cellStyle name="20% - Ênfase5 6" xfId="182"/>
    <cellStyle name="20% - Ênfase5 7" xfId="183"/>
    <cellStyle name="20% - Ênfase6" xfId="141" builtinId="50" customBuiltin="1"/>
    <cellStyle name="20% - Ênfase6 1" xfId="184"/>
    <cellStyle name="20% - Ênfase6 2" xfId="13"/>
    <cellStyle name="20% - Ênfase6 2 2" xfId="185"/>
    <cellStyle name="20% - Ênfase6 3" xfId="186"/>
    <cellStyle name="20% - Ênfase6 4" xfId="187"/>
    <cellStyle name="20% - Ênfase6 5" xfId="188"/>
    <cellStyle name="20% - Ênfase6 6" xfId="189"/>
    <cellStyle name="20% - Ênfase6 7" xfId="190"/>
    <cellStyle name="40% - Accent1" xfId="191"/>
    <cellStyle name="40% - Accent2" xfId="192"/>
    <cellStyle name="40% - Accent3" xfId="193"/>
    <cellStyle name="40% - Accent4" xfId="194"/>
    <cellStyle name="40% - Accent5" xfId="195"/>
    <cellStyle name="40% - Accent6" xfId="196"/>
    <cellStyle name="40% - Cor1" xfId="14"/>
    <cellStyle name="40% - Cor2" xfId="15"/>
    <cellStyle name="40% - Cor3" xfId="16"/>
    <cellStyle name="40% - Cor4" xfId="17"/>
    <cellStyle name="40% - Cor5" xfId="18"/>
    <cellStyle name="40% - Cor6" xfId="19"/>
    <cellStyle name="40% - Ênfase1" xfId="127" builtinId="31" customBuiltin="1"/>
    <cellStyle name="40% - Ênfase1 1" xfId="197"/>
    <cellStyle name="40% - Ênfase1 2" xfId="20"/>
    <cellStyle name="40% - Ênfase1 2 2" xfId="198"/>
    <cellStyle name="40% - Ênfase1 3" xfId="199"/>
    <cellStyle name="40% - Ênfase1 4" xfId="200"/>
    <cellStyle name="40% - Ênfase1 5" xfId="201"/>
    <cellStyle name="40% - Ênfase1 6" xfId="202"/>
    <cellStyle name="40% - Ênfase1 7" xfId="203"/>
    <cellStyle name="40% - Ênfase2" xfId="130" builtinId="35" customBuiltin="1"/>
    <cellStyle name="40% - Ênfase2 1" xfId="204"/>
    <cellStyle name="40% - Ênfase2 2" xfId="21"/>
    <cellStyle name="40% - Ênfase2 2 2" xfId="205"/>
    <cellStyle name="40% - Ênfase2 3" xfId="206"/>
    <cellStyle name="40% - Ênfase2 4" xfId="207"/>
    <cellStyle name="40% - Ênfase2 5" xfId="208"/>
    <cellStyle name="40% - Ênfase2 6" xfId="209"/>
    <cellStyle name="40% - Ênfase2 7" xfId="210"/>
    <cellStyle name="40% - Ênfase3" xfId="133" builtinId="39" customBuiltin="1"/>
    <cellStyle name="40% - Ênfase3 1" xfId="211"/>
    <cellStyle name="40% - Ênfase3 2" xfId="22"/>
    <cellStyle name="40% - Ênfase3 2 2" xfId="212"/>
    <cellStyle name="40% - Ênfase3 3" xfId="213"/>
    <cellStyle name="40% - Ênfase3 4" xfId="214"/>
    <cellStyle name="40% - Ênfase3 5" xfId="215"/>
    <cellStyle name="40% - Ênfase3 6" xfId="216"/>
    <cellStyle name="40% - Ênfase3 7" xfId="217"/>
    <cellStyle name="40% - Ênfase4" xfId="136" builtinId="43" customBuiltin="1"/>
    <cellStyle name="40% - Ênfase4 1" xfId="218"/>
    <cellStyle name="40% - Ênfase4 2" xfId="23"/>
    <cellStyle name="40% - Ênfase4 2 2" xfId="219"/>
    <cellStyle name="40% - Ênfase4 3" xfId="220"/>
    <cellStyle name="40% - Ênfase4 4" xfId="221"/>
    <cellStyle name="40% - Ênfase4 5" xfId="222"/>
    <cellStyle name="40% - Ênfase4 6" xfId="223"/>
    <cellStyle name="40% - Ênfase4 7" xfId="224"/>
    <cellStyle name="40% - Ênfase5" xfId="139" builtinId="47" customBuiltin="1"/>
    <cellStyle name="40% - Ênfase5 1" xfId="225"/>
    <cellStyle name="40% - Ênfase5 2" xfId="24"/>
    <cellStyle name="40% - Ênfase5 2 2" xfId="226"/>
    <cellStyle name="40% - Ênfase5 3" xfId="227"/>
    <cellStyle name="40% - Ênfase5 4" xfId="228"/>
    <cellStyle name="40% - Ênfase5 5" xfId="229"/>
    <cellStyle name="40% - Ênfase5 6" xfId="230"/>
    <cellStyle name="40% - Ênfase5 7" xfId="231"/>
    <cellStyle name="40% - Ênfase6" xfId="142" builtinId="51" customBuiltin="1"/>
    <cellStyle name="40% - Ênfase6 1" xfId="232"/>
    <cellStyle name="40% - Ênfase6 2" xfId="25"/>
    <cellStyle name="40% - Ênfase6 2 2" xfId="233"/>
    <cellStyle name="40% - Ênfase6 3" xfId="234"/>
    <cellStyle name="40% - Ênfase6 4" xfId="235"/>
    <cellStyle name="40% - Ênfase6 5" xfId="236"/>
    <cellStyle name="40% - Ênfase6 6" xfId="237"/>
    <cellStyle name="40% - Ênfase6 7" xfId="238"/>
    <cellStyle name="60% - Accent1" xfId="239"/>
    <cellStyle name="60% - Accent2" xfId="240"/>
    <cellStyle name="60% - Accent3" xfId="241"/>
    <cellStyle name="60% - Accent4" xfId="242"/>
    <cellStyle name="60% - Accent5" xfId="243"/>
    <cellStyle name="60% - Accent6" xfId="244"/>
    <cellStyle name="60% - Cor1" xfId="26"/>
    <cellStyle name="60% - Cor2" xfId="27"/>
    <cellStyle name="60% - Cor3" xfId="28"/>
    <cellStyle name="60% - Cor4" xfId="29"/>
    <cellStyle name="60% - Cor5" xfId="30"/>
    <cellStyle name="60% - Cor6" xfId="31"/>
    <cellStyle name="60% - Ênfase1 1" xfId="246"/>
    <cellStyle name="60% - Ênfase1 2" xfId="32"/>
    <cellStyle name="60% - Ênfase1 2 2" xfId="247"/>
    <cellStyle name="60% - Ênfase1 3" xfId="248"/>
    <cellStyle name="60% - Ênfase1 4" xfId="249"/>
    <cellStyle name="60% - Ênfase1 5" xfId="250"/>
    <cellStyle name="60% - Ênfase1 6" xfId="251"/>
    <cellStyle name="60% - Ênfase1 7" xfId="252"/>
    <cellStyle name="60% - Ênfase1 8" xfId="245"/>
    <cellStyle name="60% - Ênfase2 1" xfId="254"/>
    <cellStyle name="60% - Ênfase2 2" xfId="33"/>
    <cellStyle name="60% - Ênfase2 2 2" xfId="255"/>
    <cellStyle name="60% - Ênfase2 3" xfId="256"/>
    <cellStyle name="60% - Ênfase2 4" xfId="257"/>
    <cellStyle name="60% - Ênfase2 5" xfId="258"/>
    <cellStyle name="60% - Ênfase2 6" xfId="259"/>
    <cellStyle name="60% - Ênfase2 7" xfId="260"/>
    <cellStyle name="60% - Ênfase2 8" xfId="253"/>
    <cellStyle name="60% - Ênfase3 1" xfId="262"/>
    <cellStyle name="60% - Ênfase3 2" xfId="34"/>
    <cellStyle name="60% - Ênfase3 2 2" xfId="263"/>
    <cellStyle name="60% - Ênfase3 3" xfId="264"/>
    <cellStyle name="60% - Ênfase3 4" xfId="265"/>
    <cellStyle name="60% - Ênfase3 5" xfId="266"/>
    <cellStyle name="60% - Ênfase3 6" xfId="267"/>
    <cellStyle name="60% - Ênfase3 7" xfId="268"/>
    <cellStyle name="60% - Ênfase3 8" xfId="261"/>
    <cellStyle name="60% - Ênfase4 1" xfId="270"/>
    <cellStyle name="60% - Ênfase4 2" xfId="35"/>
    <cellStyle name="60% - Ênfase4 2 2" xfId="271"/>
    <cellStyle name="60% - Ênfase4 3" xfId="272"/>
    <cellStyle name="60% - Ênfase4 4" xfId="273"/>
    <cellStyle name="60% - Ênfase4 5" xfId="274"/>
    <cellStyle name="60% - Ênfase4 6" xfId="275"/>
    <cellStyle name="60% - Ênfase4 7" xfId="276"/>
    <cellStyle name="60% - Ênfase4 8" xfId="269"/>
    <cellStyle name="60% - Ênfase5 1" xfId="278"/>
    <cellStyle name="60% - Ênfase5 2" xfId="36"/>
    <cellStyle name="60% - Ênfase5 2 2" xfId="279"/>
    <cellStyle name="60% - Ênfase5 3" xfId="280"/>
    <cellStyle name="60% - Ênfase5 4" xfId="281"/>
    <cellStyle name="60% - Ênfase5 5" xfId="282"/>
    <cellStyle name="60% - Ênfase5 6" xfId="283"/>
    <cellStyle name="60% - Ênfase5 7" xfId="284"/>
    <cellStyle name="60% - Ênfase5 8" xfId="277"/>
    <cellStyle name="60% - Ênfase6 1" xfId="286"/>
    <cellStyle name="60% - Ênfase6 2" xfId="37"/>
    <cellStyle name="60% - Ênfase6 2 2" xfId="287"/>
    <cellStyle name="60% - Ênfase6 3" xfId="288"/>
    <cellStyle name="60% - Ênfase6 4" xfId="289"/>
    <cellStyle name="60% - Ênfase6 5" xfId="290"/>
    <cellStyle name="60% - Ênfase6 6" xfId="291"/>
    <cellStyle name="60% - Ênfase6 7" xfId="292"/>
    <cellStyle name="60% - Ênfase6 8" xfId="285"/>
    <cellStyle name="Accent1" xfId="293"/>
    <cellStyle name="Accent2" xfId="294"/>
    <cellStyle name="Accent3" xfId="295"/>
    <cellStyle name="Accent4" xfId="296"/>
    <cellStyle name="Accent5" xfId="297"/>
    <cellStyle name="Accent6" xfId="298"/>
    <cellStyle name="Bad" xfId="299"/>
    <cellStyle name="Bom" xfId="116" builtinId="26" customBuiltin="1"/>
    <cellStyle name="Bom 1" xfId="300"/>
    <cellStyle name="Bom 2" xfId="38"/>
    <cellStyle name="Bom 2 2" xfId="301"/>
    <cellStyle name="Bom 3" xfId="302"/>
    <cellStyle name="Bom 4" xfId="303"/>
    <cellStyle name="Bom 5" xfId="304"/>
    <cellStyle name="Bom 6" xfId="305"/>
    <cellStyle name="Bom 7" xfId="306"/>
    <cellStyle name="Cabeçalho 1" xfId="39"/>
    <cellStyle name="Cabeçalho 2" xfId="40"/>
    <cellStyle name="Cabeçalho 3" xfId="41"/>
    <cellStyle name="Cabeçalho 4" xfId="42"/>
    <cellStyle name="Calculation" xfId="307"/>
    <cellStyle name="Cálculo" xfId="119" builtinId="22" customBuiltin="1"/>
    <cellStyle name="Cálculo 1" xfId="308"/>
    <cellStyle name="Cálculo 2" xfId="43"/>
    <cellStyle name="Cálculo 2 2" xfId="309"/>
    <cellStyle name="Cálculo 3" xfId="310"/>
    <cellStyle name="Cálculo 4" xfId="311"/>
    <cellStyle name="Cálculo 5" xfId="312"/>
    <cellStyle name="Cálculo 6" xfId="313"/>
    <cellStyle name="Cálculo 7" xfId="314"/>
    <cellStyle name="Célula de Verificação" xfId="121" builtinId="23" customBuiltin="1"/>
    <cellStyle name="Célula de Verificação 1" xfId="315"/>
    <cellStyle name="Célula de Verificação 2" xfId="44"/>
    <cellStyle name="Célula de Verificação 2 2" xfId="316"/>
    <cellStyle name="Célula de Verificação 3" xfId="317"/>
    <cellStyle name="Célula de Verificação 4" xfId="318"/>
    <cellStyle name="Célula de Verificação 5" xfId="319"/>
    <cellStyle name="Célula de Verificação 6" xfId="320"/>
    <cellStyle name="Célula de Verificação 7" xfId="321"/>
    <cellStyle name="Célula Ligada" xfId="45"/>
    <cellStyle name="Célula Vinculada" xfId="120" builtinId="24" customBuiltin="1"/>
    <cellStyle name="Célula Vinculada 1" xfId="322"/>
    <cellStyle name="Célula Vinculada 2" xfId="46"/>
    <cellStyle name="Célula Vinculada 3" xfId="323"/>
    <cellStyle name="Célula Vinculada 4" xfId="324"/>
    <cellStyle name="Célula Vinculada 5" xfId="325"/>
    <cellStyle name="Célula Vinculada 6" xfId="326"/>
    <cellStyle name="Célula Vinculada 7" xfId="327"/>
    <cellStyle name="Check Cell" xfId="328"/>
    <cellStyle name="Comma 2" xfId="93"/>
    <cellStyle name="Cor1" xfId="47"/>
    <cellStyle name="Cor2" xfId="48"/>
    <cellStyle name="Cor3" xfId="49"/>
    <cellStyle name="Cor4" xfId="50"/>
    <cellStyle name="Cor5" xfId="51"/>
    <cellStyle name="Cor6" xfId="52"/>
    <cellStyle name="Correcto" xfId="53"/>
    <cellStyle name="Currency 2" xfId="94"/>
    <cellStyle name="Ênfase1" xfId="125" builtinId="29" customBuiltin="1"/>
    <cellStyle name="Ênfase1 1" xfId="329"/>
    <cellStyle name="Ênfase1 2" xfId="54"/>
    <cellStyle name="Ênfase1 2 2" xfId="330"/>
    <cellStyle name="Ênfase1 3" xfId="331"/>
    <cellStyle name="Ênfase1 4" xfId="332"/>
    <cellStyle name="Ênfase1 5" xfId="333"/>
    <cellStyle name="Ênfase1 6" xfId="334"/>
    <cellStyle name="Ênfase1 7" xfId="335"/>
    <cellStyle name="Ênfase2" xfId="128" builtinId="33" customBuiltin="1"/>
    <cellStyle name="Ênfase2 1" xfId="336"/>
    <cellStyle name="Ênfase2 2" xfId="55"/>
    <cellStyle name="Ênfase2 2 2" xfId="337"/>
    <cellStyle name="Ênfase2 3" xfId="338"/>
    <cellStyle name="Ênfase2 4" xfId="339"/>
    <cellStyle name="Ênfase2 5" xfId="340"/>
    <cellStyle name="Ênfase2 6" xfId="341"/>
    <cellStyle name="Ênfase2 7" xfId="342"/>
    <cellStyle name="Ênfase3" xfId="131" builtinId="37" customBuiltin="1"/>
    <cellStyle name="Ênfase3 1" xfId="343"/>
    <cellStyle name="Ênfase3 2" xfId="56"/>
    <cellStyle name="Ênfase3 2 2" xfId="344"/>
    <cellStyle name="Ênfase3 3" xfId="345"/>
    <cellStyle name="Ênfase3 4" xfId="346"/>
    <cellStyle name="Ênfase3 5" xfId="347"/>
    <cellStyle name="Ênfase3 6" xfId="348"/>
    <cellStyle name="Ênfase3 7" xfId="349"/>
    <cellStyle name="Ênfase4" xfId="134" builtinId="41" customBuiltin="1"/>
    <cellStyle name="Ênfase4 1" xfId="350"/>
    <cellStyle name="Ênfase4 2" xfId="57"/>
    <cellStyle name="Ênfase4 2 2" xfId="351"/>
    <cellStyle name="Ênfase4 3" xfId="352"/>
    <cellStyle name="Ênfase4 4" xfId="353"/>
    <cellStyle name="Ênfase4 5" xfId="354"/>
    <cellStyle name="Ênfase4 6" xfId="355"/>
    <cellStyle name="Ênfase4 7" xfId="356"/>
    <cellStyle name="Ênfase5" xfId="137" builtinId="45" customBuiltin="1"/>
    <cellStyle name="Ênfase5 1" xfId="357"/>
    <cellStyle name="Ênfase5 2" xfId="58"/>
    <cellStyle name="Ênfase5 2 2" xfId="358"/>
    <cellStyle name="Ênfase5 3" xfId="359"/>
    <cellStyle name="Ênfase5 4" xfId="360"/>
    <cellStyle name="Ênfase5 5" xfId="361"/>
    <cellStyle name="Ênfase5 6" xfId="362"/>
    <cellStyle name="Ênfase5 7" xfId="363"/>
    <cellStyle name="Ênfase6" xfId="140" builtinId="49" customBuiltin="1"/>
    <cellStyle name="Ênfase6 1" xfId="364"/>
    <cellStyle name="Ênfase6 2" xfId="59"/>
    <cellStyle name="Ênfase6 2 2" xfId="365"/>
    <cellStyle name="Ênfase6 3" xfId="366"/>
    <cellStyle name="Ênfase6 4" xfId="367"/>
    <cellStyle name="Ênfase6 5" xfId="368"/>
    <cellStyle name="Ênfase6 6" xfId="369"/>
    <cellStyle name="Ênfase6 7" xfId="370"/>
    <cellStyle name="Entrada" xfId="117" builtinId="20" customBuiltin="1"/>
    <cellStyle name="Entrada 1" xfId="371"/>
    <cellStyle name="Entrada 2" xfId="60"/>
    <cellStyle name="Entrada 2 2" xfId="372"/>
    <cellStyle name="Entrada 3" xfId="373"/>
    <cellStyle name="Entrada 4" xfId="374"/>
    <cellStyle name="Entrada 5" xfId="375"/>
    <cellStyle name="Entrada 6" xfId="376"/>
    <cellStyle name="Entrada 7" xfId="377"/>
    <cellStyle name="Estilo 1" xfId="378"/>
    <cellStyle name="Euro" xfId="61"/>
    <cellStyle name="Excel Built-in Normal" xfId="379"/>
    <cellStyle name="Explanatory Text" xfId="380"/>
    <cellStyle name="Followed Hyperlink" xfId="62"/>
    <cellStyle name="Good" xfId="381"/>
    <cellStyle name="Heading 1" xfId="382"/>
    <cellStyle name="Heading 2" xfId="383"/>
    <cellStyle name="Heading 3" xfId="384"/>
    <cellStyle name="Heading 4" xfId="385"/>
    <cellStyle name="Incorrecto" xfId="63"/>
    <cellStyle name="Incorreto 1" xfId="386"/>
    <cellStyle name="Incorreto 2" xfId="64"/>
    <cellStyle name="Incorreto 2 2" xfId="387"/>
    <cellStyle name="Incorreto 3" xfId="388"/>
    <cellStyle name="Incorreto 4" xfId="389"/>
    <cellStyle name="Incorreto 5" xfId="390"/>
    <cellStyle name="Incorreto 6" xfId="391"/>
    <cellStyle name="Incorreto 7" xfId="392"/>
    <cellStyle name="Input" xfId="393"/>
    <cellStyle name="Linked Cell" xfId="394"/>
    <cellStyle name="Moeda" xfId="90" builtinId="4"/>
    <cellStyle name="Moeda 2" xfId="66"/>
    <cellStyle name="Moeda 2 2" xfId="95"/>
    <cellStyle name="Moeda 3" xfId="65"/>
    <cellStyle name="Moeda 4" xfId="111"/>
    <cellStyle name="Neutra 1" xfId="395"/>
    <cellStyle name="Neutra 2" xfId="67"/>
    <cellStyle name="Neutra 2 2" xfId="396"/>
    <cellStyle name="Neutra 3" xfId="397"/>
    <cellStyle name="Neutra 4" xfId="398"/>
    <cellStyle name="Neutra 5" xfId="399"/>
    <cellStyle name="Neutra 6" xfId="400"/>
    <cellStyle name="Neutra 7" xfId="401"/>
    <cellStyle name="Neutral" xfId="402"/>
    <cellStyle name="Neutro" xfId="68"/>
    <cellStyle name="Normal" xfId="0" builtinId="0"/>
    <cellStyle name="Normal 2" xfId="69"/>
    <cellStyle name="Normal 2 2" xfId="70"/>
    <cellStyle name="Normal 2 2 2" xfId="97"/>
    <cellStyle name="Normal 2 3" xfId="96"/>
    <cellStyle name="Normal 2_PLANILHA DE BETIM" xfId="71"/>
    <cellStyle name="Normal 3" xfId="72"/>
    <cellStyle name="Normal 3 2" xfId="98"/>
    <cellStyle name="Normal 4" xfId="1"/>
    <cellStyle name="Normal 5" xfId="92"/>
    <cellStyle name="Normal 6" xfId="110"/>
    <cellStyle name="Nota 1" xfId="404"/>
    <cellStyle name="Nota 2" xfId="73"/>
    <cellStyle name="Nota 2 2" xfId="405"/>
    <cellStyle name="Nota 3" xfId="406"/>
    <cellStyle name="Nota 4" xfId="407"/>
    <cellStyle name="Nota 5" xfId="408"/>
    <cellStyle name="Nota 6" xfId="409"/>
    <cellStyle name="Nota 7" xfId="410"/>
    <cellStyle name="Nota 8" xfId="403"/>
    <cellStyle name="Note" xfId="411"/>
    <cellStyle name="Output" xfId="412"/>
    <cellStyle name="Porcentagem" xfId="91" builtinId="5"/>
    <cellStyle name="Porcentagem 2" xfId="74"/>
    <cellStyle name="Porcentagem 2 2" xfId="101"/>
    <cellStyle name="Porcentagem 2 3" xfId="100"/>
    <cellStyle name="Porcentagem 2 4" xfId="414"/>
    <cellStyle name="Porcentagem 3" xfId="102"/>
    <cellStyle name="Porcentagem 4" xfId="103"/>
    <cellStyle name="Porcentagem 5" xfId="99"/>
    <cellStyle name="Porcentagem 6" xfId="413"/>
    <cellStyle name="Saída" xfId="118" builtinId="21" customBuiltin="1"/>
    <cellStyle name="Saída 1" xfId="415"/>
    <cellStyle name="Saída 2" xfId="75"/>
    <cellStyle name="Saída 2 2" xfId="416"/>
    <cellStyle name="Saída 3" xfId="417"/>
    <cellStyle name="Saída 4" xfId="418"/>
    <cellStyle name="Saída 5" xfId="419"/>
    <cellStyle name="Saída 6" xfId="420"/>
    <cellStyle name="Saída 7" xfId="421"/>
    <cellStyle name="Separador de milhares 2" xfId="76"/>
    <cellStyle name="Separador de milhares 2 2" xfId="77"/>
    <cellStyle name="Separador de milhares 2 2 2" xfId="105"/>
    <cellStyle name="Separador de milhares 2 3" xfId="104"/>
    <cellStyle name="Separador de milhares 2 4" xfId="422"/>
    <cellStyle name="Separador de milhares 3" xfId="78"/>
    <cellStyle name="Separador de milhares 3 2" xfId="106"/>
    <cellStyle name="Separador de milhares 3 3" xfId="423"/>
    <cellStyle name="Separador de milhares 4" xfId="107"/>
    <cellStyle name="Separador de milhares 5" xfId="108"/>
    <cellStyle name="Texto de Aviso" xfId="122" builtinId="11" customBuiltin="1"/>
    <cellStyle name="Texto de Aviso 1" xfId="424"/>
    <cellStyle name="Texto de Aviso 2" xfId="79"/>
    <cellStyle name="Texto de Aviso 3" xfId="425"/>
    <cellStyle name="Texto de Aviso 4" xfId="426"/>
    <cellStyle name="Texto de Aviso 5" xfId="427"/>
    <cellStyle name="Texto de Aviso 6" xfId="428"/>
    <cellStyle name="Texto de Aviso 7" xfId="429"/>
    <cellStyle name="Texto Explicativo" xfId="123" builtinId="53" customBuiltin="1"/>
    <cellStyle name="Texto Explicativo 1" xfId="430"/>
    <cellStyle name="Texto Explicativo 2" xfId="80"/>
    <cellStyle name="Texto Explicativo 3" xfId="431"/>
    <cellStyle name="Texto Explicativo 4" xfId="432"/>
    <cellStyle name="Texto Explicativo 5" xfId="433"/>
    <cellStyle name="Texto Explicativo 6" xfId="434"/>
    <cellStyle name="Texto Explicativo 7" xfId="435"/>
    <cellStyle name="Title" xfId="436"/>
    <cellStyle name="Título 1" xfId="112" builtinId="16" customBuiltin="1"/>
    <cellStyle name="Título 1 1" xfId="438"/>
    <cellStyle name="Título 1 2" xfId="82"/>
    <cellStyle name="Título 1 3" xfId="439"/>
    <cellStyle name="Título 1 4" xfId="440"/>
    <cellStyle name="Título 1 5" xfId="441"/>
    <cellStyle name="Título 1 6" xfId="442"/>
    <cellStyle name="Título 1 7" xfId="443"/>
    <cellStyle name="Título 1 8" xfId="444"/>
    <cellStyle name="Título 10" xfId="445"/>
    <cellStyle name="Título 11" xfId="446"/>
    <cellStyle name="Título 12" xfId="437"/>
    <cellStyle name="Título 2" xfId="113" builtinId="17" customBuiltin="1"/>
    <cellStyle name="Título 2 1" xfId="447"/>
    <cellStyle name="Título 2 2" xfId="83"/>
    <cellStyle name="Título 2 3" xfId="448"/>
    <cellStyle name="Título 2 4" xfId="449"/>
    <cellStyle name="Título 2 5" xfId="450"/>
    <cellStyle name="Título 2 6" xfId="451"/>
    <cellStyle name="Título 2 7" xfId="452"/>
    <cellStyle name="Título 3" xfId="114" builtinId="18" customBuiltin="1"/>
    <cellStyle name="Título 3 1" xfId="453"/>
    <cellStyle name="Título 3 2" xfId="84"/>
    <cellStyle name="Título 3 3" xfId="454"/>
    <cellStyle name="Título 3 4" xfId="455"/>
    <cellStyle name="Título 3 5" xfId="456"/>
    <cellStyle name="Título 3 6" xfId="457"/>
    <cellStyle name="Título 3 7" xfId="458"/>
    <cellStyle name="Título 4" xfId="115" builtinId="19" customBuiltin="1"/>
    <cellStyle name="Título 4 1" xfId="459"/>
    <cellStyle name="Título 4 2" xfId="85"/>
    <cellStyle name="Título 4 3" xfId="460"/>
    <cellStyle name="Título 4 4" xfId="461"/>
    <cellStyle name="Título 4 5" xfId="462"/>
    <cellStyle name="Título 4 6" xfId="463"/>
    <cellStyle name="Título 4 7" xfId="464"/>
    <cellStyle name="Título 5" xfId="81"/>
    <cellStyle name="Título 6" xfId="465"/>
    <cellStyle name="Título 7" xfId="466"/>
    <cellStyle name="Título 8" xfId="467"/>
    <cellStyle name="Título 9" xfId="468"/>
    <cellStyle name="Total" xfId="124" builtinId="25" customBuiltin="1"/>
    <cellStyle name="Total 1" xfId="469"/>
    <cellStyle name="Total 2" xfId="86"/>
    <cellStyle name="Total 3" xfId="470"/>
    <cellStyle name="Total 4" xfId="471"/>
    <cellStyle name="Total 5" xfId="472"/>
    <cellStyle name="Total 6" xfId="473"/>
    <cellStyle name="Total 7" xfId="474"/>
    <cellStyle name="Verificar Célula" xfId="87"/>
    <cellStyle name="Vírgula 2" xfId="88"/>
    <cellStyle name="Vírgula 2 2" xfId="476"/>
    <cellStyle name="Vírgula 3" xfId="109"/>
    <cellStyle name="Vírgula 4" xfId="475"/>
    <cellStyle name="Währung" xfId="89"/>
    <cellStyle name="Warning Text" xfId="477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47625</xdr:colOff>
      <xdr:row>1</xdr:row>
      <xdr:rowOff>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0575" y="66675"/>
          <a:ext cx="3905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Coordenação Técnica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3</xdr:col>
      <xdr:colOff>152400</xdr:colOff>
      <xdr:row>2</xdr:row>
      <xdr:rowOff>152400</xdr:rowOff>
    </xdr:from>
    <xdr:to>
      <xdr:col>5</xdr:col>
      <xdr:colOff>200025</xdr:colOff>
      <xdr:row>2</xdr:row>
      <xdr:rowOff>152400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42975" y="219075"/>
          <a:ext cx="3905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Coordenação Técnica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3</xdr:col>
      <xdr:colOff>333375</xdr:colOff>
      <xdr:row>2</xdr:row>
      <xdr:rowOff>85723</xdr:rowOff>
    </xdr:from>
    <xdr:to>
      <xdr:col>4</xdr:col>
      <xdr:colOff>24848</xdr:colOff>
      <xdr:row>5</xdr:row>
      <xdr:rowOff>41412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 flipV="1">
          <a:off x="1227897" y="151984"/>
          <a:ext cx="3161886" cy="527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LAJINHA - MG 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19.392.522/0001-41 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Rua: Sidney Hubner França Camargo, nº 69, Centro </a:t>
          </a: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8283</xdr:colOff>
      <xdr:row>2</xdr:row>
      <xdr:rowOff>33132</xdr:rowOff>
    </xdr:from>
    <xdr:to>
      <xdr:col>2</xdr:col>
      <xdr:colOff>397566</xdr:colOff>
      <xdr:row>6</xdr:row>
      <xdr:rowOff>24850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F704501-3735-4EFC-AADB-BA6379475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3" y="414132"/>
          <a:ext cx="646044" cy="646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7"/>
  <sheetViews>
    <sheetView tabSelected="1" topLeftCell="A16" zoomScale="115" zoomScaleNormal="115" workbookViewId="0">
      <selection activeCell="A28" sqref="D28"/>
    </sheetView>
  </sheetViews>
  <sheetFormatPr defaultRowHeight="15" x14ac:dyDescent="0.25"/>
  <cols>
    <col min="1" max="1" width="3.85546875" customWidth="1"/>
    <col min="2" max="2" width="9.140625" hidden="1" customWidth="1"/>
    <col min="3" max="3" width="9.5703125" customWidth="1"/>
    <col min="4" max="4" width="52" customWidth="1"/>
    <col min="5" max="5" width="5.85546875" customWidth="1"/>
    <col min="6" max="6" width="7.140625" customWidth="1"/>
    <col min="7" max="7" width="9.28515625" customWidth="1"/>
    <col min="8" max="8" width="12.5703125" customWidth="1"/>
    <col min="9" max="9" width="9.5703125" customWidth="1"/>
    <col min="10" max="10" width="12.140625" customWidth="1"/>
    <col min="12" max="12" width="17.28515625" customWidth="1"/>
  </cols>
  <sheetData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ht="6.75" customHeight="1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2.75" customHeight="1" x14ac:dyDescent="0.25">
      <c r="A7" s="90" t="s">
        <v>41</v>
      </c>
      <c r="B7" s="90"/>
      <c r="C7" s="90"/>
      <c r="D7" s="90"/>
      <c r="E7" s="90"/>
      <c r="F7" s="90"/>
      <c r="G7" s="90"/>
      <c r="H7" s="90"/>
      <c r="I7" s="90"/>
      <c r="J7" s="90"/>
    </row>
    <row r="8" spans="1:10" ht="15" customHeight="1" x14ac:dyDescent="0.25">
      <c r="A8" s="91" t="s">
        <v>65</v>
      </c>
      <c r="B8" s="92"/>
      <c r="C8" s="92"/>
      <c r="D8" s="93"/>
      <c r="E8" s="91" t="s">
        <v>45</v>
      </c>
      <c r="F8" s="94"/>
      <c r="G8" s="94"/>
      <c r="H8" s="94"/>
      <c r="I8" s="94"/>
      <c r="J8" s="95"/>
    </row>
    <row r="9" spans="1:10" ht="12.75" customHeight="1" x14ac:dyDescent="0.25">
      <c r="A9" s="91" t="s">
        <v>66</v>
      </c>
      <c r="B9" s="92"/>
      <c r="C9" s="92"/>
      <c r="D9" s="93"/>
      <c r="E9" s="89" t="s">
        <v>83</v>
      </c>
      <c r="F9" s="89"/>
      <c r="G9" s="89"/>
      <c r="H9" s="89"/>
      <c r="I9" s="89"/>
      <c r="J9" s="89"/>
    </row>
    <row r="10" spans="1:10" ht="22.5" customHeight="1" x14ac:dyDescent="0.25">
      <c r="A10" s="102" t="s">
        <v>67</v>
      </c>
      <c r="B10" s="103"/>
      <c r="C10" s="103"/>
      <c r="D10" s="104"/>
      <c r="E10" s="140" t="s">
        <v>42</v>
      </c>
      <c r="F10" s="141"/>
      <c r="G10" s="141"/>
      <c r="H10" s="141"/>
      <c r="I10" s="141"/>
      <c r="J10" s="142"/>
    </row>
    <row r="11" spans="1:10" x14ac:dyDescent="0.25">
      <c r="A11" s="91" t="s">
        <v>79</v>
      </c>
      <c r="B11" s="94"/>
      <c r="C11" s="94"/>
      <c r="D11" s="95"/>
      <c r="E11" s="108" t="s">
        <v>43</v>
      </c>
      <c r="F11" s="109"/>
      <c r="G11" s="110"/>
      <c r="H11" s="105" t="s">
        <v>46</v>
      </c>
      <c r="I11" s="106"/>
      <c r="J11" s="107"/>
    </row>
    <row r="12" spans="1:10" x14ac:dyDescent="0.25">
      <c r="A12" s="91" t="s">
        <v>80</v>
      </c>
      <c r="B12" s="94"/>
      <c r="C12" s="94"/>
      <c r="D12" s="95"/>
      <c r="E12" s="111"/>
      <c r="F12" s="112"/>
      <c r="G12" s="113"/>
      <c r="H12" s="105" t="s">
        <v>81</v>
      </c>
      <c r="I12" s="106"/>
      <c r="J12" s="107"/>
    </row>
    <row r="13" spans="1:10" ht="19.5" customHeight="1" x14ac:dyDescent="0.25">
      <c r="A13" s="1" t="s">
        <v>0</v>
      </c>
      <c r="B13" s="2" t="s">
        <v>1</v>
      </c>
      <c r="C13" s="2" t="s">
        <v>44</v>
      </c>
      <c r="D13" s="3" t="s">
        <v>2</v>
      </c>
      <c r="E13" s="5" t="s">
        <v>3</v>
      </c>
      <c r="F13" s="5" t="s">
        <v>86</v>
      </c>
      <c r="G13" s="6" t="s">
        <v>15</v>
      </c>
      <c r="H13" s="7" t="s">
        <v>4</v>
      </c>
      <c r="I13" s="6" t="s">
        <v>13</v>
      </c>
      <c r="J13" s="8" t="s">
        <v>14</v>
      </c>
    </row>
    <row r="14" spans="1:10" s="62" customFormat="1" x14ac:dyDescent="0.25">
      <c r="A14" s="2" t="s">
        <v>7</v>
      </c>
      <c r="B14" s="2"/>
      <c r="C14" s="96" t="s">
        <v>68</v>
      </c>
      <c r="D14" s="97"/>
      <c r="E14" s="97"/>
      <c r="F14" s="97"/>
      <c r="G14" s="98"/>
      <c r="H14" s="7"/>
      <c r="I14" s="99">
        <f>J15</f>
        <v>1104.7890240000002</v>
      </c>
      <c r="J14" s="100"/>
    </row>
    <row r="15" spans="1:10" s="62" customFormat="1" x14ac:dyDescent="0.25">
      <c r="A15" s="76" t="s">
        <v>71</v>
      </c>
      <c r="B15" s="2"/>
      <c r="C15" s="73" t="s">
        <v>70</v>
      </c>
      <c r="D15" s="72" t="s">
        <v>69</v>
      </c>
      <c r="E15" s="69" t="s">
        <v>5</v>
      </c>
      <c r="F15" s="69">
        <v>3</v>
      </c>
      <c r="G15" s="70">
        <v>297.37</v>
      </c>
      <c r="H15" s="71">
        <f>G15*F15</f>
        <v>892.11</v>
      </c>
      <c r="I15" s="74">
        <f>G15*1.2384</f>
        <v>368.26300800000001</v>
      </c>
      <c r="J15" s="75">
        <f>I15*F15</f>
        <v>1104.7890240000002</v>
      </c>
    </row>
    <row r="16" spans="1:10" x14ac:dyDescent="0.25">
      <c r="A16" s="46" t="s">
        <v>8</v>
      </c>
      <c r="B16" s="47"/>
      <c r="C16" s="86" t="s">
        <v>50</v>
      </c>
      <c r="D16" s="87"/>
      <c r="E16" s="87"/>
      <c r="F16" s="87"/>
      <c r="G16" s="88"/>
      <c r="H16" s="46"/>
      <c r="I16" s="86">
        <f>J17+J18+J19+J20+J21+J22+J23</f>
        <v>195403.98674880003</v>
      </c>
      <c r="J16" s="88"/>
    </row>
    <row r="17" spans="1:12" ht="39" customHeight="1" x14ac:dyDescent="0.25">
      <c r="A17" s="47" t="s">
        <v>58</v>
      </c>
      <c r="B17" s="47"/>
      <c r="C17" s="59">
        <v>72111</v>
      </c>
      <c r="D17" s="79" t="s">
        <v>51</v>
      </c>
      <c r="E17" s="47" t="s">
        <v>5</v>
      </c>
      <c r="F17" s="48">
        <v>1098.98</v>
      </c>
      <c r="G17" s="64">
        <v>68.040000000000006</v>
      </c>
      <c r="H17" s="47">
        <f>G17*F17</f>
        <v>74774.599200000011</v>
      </c>
      <c r="I17" s="47">
        <f t="shared" ref="I17:I23" si="0">G17*1.2384</f>
        <v>84.260736000000009</v>
      </c>
      <c r="J17" s="55">
        <f>I17*F17</f>
        <v>92600.863649280014</v>
      </c>
      <c r="L17" s="68"/>
    </row>
    <row r="18" spans="1:12" s="62" customFormat="1" ht="18" x14ac:dyDescent="0.25">
      <c r="A18" s="47" t="s">
        <v>60</v>
      </c>
      <c r="B18" s="47"/>
      <c r="C18" s="59" t="s">
        <v>64</v>
      </c>
      <c r="D18" s="57" t="s">
        <v>63</v>
      </c>
      <c r="E18" s="47" t="s">
        <v>5</v>
      </c>
      <c r="F18" s="48">
        <v>1098.98</v>
      </c>
      <c r="G18" s="64">
        <v>7.48</v>
      </c>
      <c r="H18" s="47">
        <f t="shared" ref="H18:H19" si="1">G18*F18</f>
        <v>8220.3703999999998</v>
      </c>
      <c r="I18" s="47">
        <f t="shared" si="0"/>
        <v>9.2632320000000004</v>
      </c>
      <c r="J18" s="64">
        <f t="shared" ref="J18:J19" si="2">I18*F18</f>
        <v>10180.106703360001</v>
      </c>
      <c r="L18" s="68"/>
    </row>
    <row r="19" spans="1:12" s="62" customFormat="1" ht="13.5" customHeight="1" x14ac:dyDescent="0.25">
      <c r="A19" s="47" t="s">
        <v>72</v>
      </c>
      <c r="B19" s="47"/>
      <c r="C19" s="59" t="s">
        <v>85</v>
      </c>
      <c r="D19" s="79" t="s">
        <v>84</v>
      </c>
      <c r="E19" s="47" t="s">
        <v>5</v>
      </c>
      <c r="F19" s="48">
        <v>1098.98</v>
      </c>
      <c r="G19" s="64">
        <v>20.100000000000001</v>
      </c>
      <c r="H19" s="47">
        <f t="shared" si="1"/>
        <v>22089.498000000003</v>
      </c>
      <c r="I19" s="47">
        <f t="shared" si="0"/>
        <v>24.891840000000002</v>
      </c>
      <c r="J19" s="64">
        <f t="shared" si="2"/>
        <v>27355.634323200004</v>
      </c>
    </row>
    <row r="20" spans="1:12" ht="18" x14ac:dyDescent="0.25">
      <c r="A20" s="47" t="s">
        <v>73</v>
      </c>
      <c r="B20" s="47"/>
      <c r="C20" s="50">
        <v>94213</v>
      </c>
      <c r="D20" s="57" t="s">
        <v>52</v>
      </c>
      <c r="E20" s="47" t="s">
        <v>5</v>
      </c>
      <c r="F20" s="48">
        <v>1098.98</v>
      </c>
      <c r="G20" s="64">
        <v>33.94</v>
      </c>
      <c r="H20" s="47">
        <f>G20*F20</f>
        <v>37299.381199999996</v>
      </c>
      <c r="I20" s="47">
        <f t="shared" si="0"/>
        <v>42.031295999999998</v>
      </c>
      <c r="J20" s="55">
        <f t="shared" ref="J20:J23" si="3">I20*F20</f>
        <v>46191.553678079996</v>
      </c>
    </row>
    <row r="21" spans="1:12" ht="18" x14ac:dyDescent="0.25">
      <c r="A21" s="47" t="s">
        <v>74</v>
      </c>
      <c r="B21" s="47"/>
      <c r="C21" s="50">
        <v>94228</v>
      </c>
      <c r="D21" s="49" t="s">
        <v>53</v>
      </c>
      <c r="E21" s="47" t="s">
        <v>47</v>
      </c>
      <c r="F21" s="48">
        <v>85.19</v>
      </c>
      <c r="G21" s="47">
        <v>48.08</v>
      </c>
      <c r="H21" s="47">
        <f t="shared" ref="H21:H23" si="4">G21*F21</f>
        <v>4095.9351999999999</v>
      </c>
      <c r="I21" s="47">
        <f t="shared" si="0"/>
        <v>59.542271999999997</v>
      </c>
      <c r="J21" s="55">
        <f t="shared" si="3"/>
        <v>5072.4061516799993</v>
      </c>
      <c r="L21" s="67"/>
    </row>
    <row r="22" spans="1:12" ht="18" x14ac:dyDescent="0.25">
      <c r="A22" s="47" t="s">
        <v>75</v>
      </c>
      <c r="B22" s="47"/>
      <c r="C22" s="58">
        <v>94231</v>
      </c>
      <c r="D22" s="51" t="s">
        <v>54</v>
      </c>
      <c r="E22" s="47" t="s">
        <v>47</v>
      </c>
      <c r="F22" s="53">
        <v>291.85000000000002</v>
      </c>
      <c r="G22" s="56">
        <v>25.82</v>
      </c>
      <c r="H22" s="47">
        <f t="shared" si="4"/>
        <v>7535.5670000000009</v>
      </c>
      <c r="I22" s="47">
        <f t="shared" si="0"/>
        <v>31.975487999999999</v>
      </c>
      <c r="J22" s="55">
        <f t="shared" si="3"/>
        <v>9332.0461728000009</v>
      </c>
    </row>
    <row r="23" spans="1:12" x14ac:dyDescent="0.25">
      <c r="A23" s="47" t="s">
        <v>76</v>
      </c>
      <c r="B23" s="54"/>
      <c r="C23" s="61" t="s">
        <v>57</v>
      </c>
      <c r="D23" s="77" t="s">
        <v>56</v>
      </c>
      <c r="E23" s="47" t="s">
        <v>5</v>
      </c>
      <c r="F23" s="53">
        <v>76.7</v>
      </c>
      <c r="G23" s="47">
        <v>49.18</v>
      </c>
      <c r="H23" s="47">
        <f t="shared" si="4"/>
        <v>3772.1060000000002</v>
      </c>
      <c r="I23" s="47">
        <f t="shared" si="0"/>
        <v>60.904511999999997</v>
      </c>
      <c r="J23" s="55">
        <f t="shared" si="3"/>
        <v>4671.3760703999997</v>
      </c>
      <c r="L23" s="66"/>
    </row>
    <row r="24" spans="1:12" s="62" customFormat="1" ht="10.5" customHeight="1" x14ac:dyDescent="0.25">
      <c r="A24" s="46" t="s">
        <v>9</v>
      </c>
      <c r="B24" s="54"/>
      <c r="C24" s="80" t="s">
        <v>82</v>
      </c>
      <c r="D24" s="81"/>
      <c r="E24" s="81"/>
      <c r="F24" s="81"/>
      <c r="G24" s="82"/>
      <c r="H24" s="47"/>
      <c r="I24" s="86">
        <f>J26+J25</f>
        <v>13286.5409664</v>
      </c>
      <c r="J24" s="88"/>
    </row>
    <row r="25" spans="1:12" s="62" customFormat="1" ht="18" x14ac:dyDescent="0.25">
      <c r="A25" s="47" t="s">
        <v>62</v>
      </c>
      <c r="B25" s="54"/>
      <c r="C25" s="61">
        <v>88649</v>
      </c>
      <c r="D25" s="65" t="s">
        <v>61</v>
      </c>
      <c r="E25" s="61" t="s">
        <v>47</v>
      </c>
      <c r="F25" s="61">
        <v>316.41000000000003</v>
      </c>
      <c r="G25" s="78">
        <v>4.76</v>
      </c>
      <c r="H25" s="47">
        <f>G25*F25</f>
        <v>1506.1116</v>
      </c>
      <c r="I25" s="47">
        <f>G25*1.2384</f>
        <v>5.8947839999999996</v>
      </c>
      <c r="J25" s="63">
        <f>I25*F25</f>
        <v>1865.16860544</v>
      </c>
    </row>
    <row r="26" spans="1:12" s="62" customFormat="1" ht="27" x14ac:dyDescent="0.25">
      <c r="A26" s="47" t="s">
        <v>77</v>
      </c>
      <c r="B26" s="54"/>
      <c r="C26" s="61">
        <v>87250</v>
      </c>
      <c r="D26" s="60" t="s">
        <v>59</v>
      </c>
      <c r="E26" s="47" t="s">
        <v>5</v>
      </c>
      <c r="F26" s="53">
        <v>279.56</v>
      </c>
      <c r="G26" s="47">
        <v>32.99</v>
      </c>
      <c r="H26" s="47">
        <f>G26*F26</f>
        <v>9222.6844000000001</v>
      </c>
      <c r="I26" s="47">
        <f>G26*1.2384</f>
        <v>40.854816</v>
      </c>
      <c r="J26" s="55">
        <f>I26*F26</f>
        <v>11421.37236096</v>
      </c>
    </row>
    <row r="27" spans="1:12" ht="9" customHeight="1" x14ac:dyDescent="0.25">
      <c r="A27" s="86" t="s">
        <v>78</v>
      </c>
      <c r="B27" s="87"/>
      <c r="C27" s="87"/>
      <c r="D27" s="87"/>
      <c r="E27" s="87"/>
      <c r="F27" s="87"/>
      <c r="G27" s="88"/>
      <c r="H27" s="139">
        <f>H26+H25+H23+H22+H21+H20+H19+H18+H17+H15</f>
        <v>169408.36300000001</v>
      </c>
      <c r="I27" s="47"/>
      <c r="J27" s="138">
        <f>+I24+I16++I14</f>
        <v>209795.31673920003</v>
      </c>
    </row>
    <row r="28" spans="1:12" x14ac:dyDescent="0.25">
      <c r="A28" s="85"/>
      <c r="B28" s="85"/>
      <c r="C28" s="85"/>
      <c r="D28" s="85"/>
      <c r="E28" s="85"/>
      <c r="F28" s="85"/>
      <c r="G28" s="85"/>
      <c r="H28" s="85"/>
      <c r="I28" s="85"/>
      <c r="J28" s="85"/>
    </row>
    <row r="29" spans="1:12" x14ac:dyDescent="0.25">
      <c r="D29" s="52" t="s">
        <v>37</v>
      </c>
      <c r="E29" s="84" t="s">
        <v>48</v>
      </c>
      <c r="F29" s="84"/>
      <c r="G29" s="84"/>
      <c r="H29" s="84"/>
      <c r="I29" s="84"/>
    </row>
    <row r="30" spans="1:12" x14ac:dyDescent="0.25">
      <c r="A30" s="21"/>
      <c r="B30" s="20"/>
      <c r="C30" s="22"/>
      <c r="D30" s="18" t="s">
        <v>55</v>
      </c>
      <c r="E30" s="83" t="s">
        <v>49</v>
      </c>
      <c r="F30" s="83"/>
      <c r="G30" s="83"/>
      <c r="H30" s="83"/>
      <c r="I30" s="83"/>
    </row>
    <row r="31" spans="1:12" x14ac:dyDescent="0.25">
      <c r="A31" s="24"/>
      <c r="B31" s="25"/>
      <c r="C31" s="26"/>
      <c r="D31" s="27"/>
      <c r="E31" s="28"/>
      <c r="F31" s="83"/>
      <c r="G31" s="83"/>
      <c r="H31" s="83"/>
      <c r="I31" s="83"/>
    </row>
    <row r="32" spans="1:12" x14ac:dyDescent="0.25">
      <c r="A32" s="29"/>
      <c r="B32" s="25"/>
      <c r="C32" s="30"/>
      <c r="D32" s="27"/>
      <c r="E32" s="28"/>
      <c r="F32" s="23"/>
      <c r="G32" s="19"/>
      <c r="H32" s="23"/>
    </row>
    <row r="33" spans="1:8" x14ac:dyDescent="0.25">
      <c r="A33" s="29"/>
      <c r="B33" s="25"/>
      <c r="C33" s="30"/>
      <c r="D33" s="27"/>
      <c r="E33" s="28"/>
      <c r="F33" s="23"/>
      <c r="G33" s="19"/>
      <c r="H33" s="23"/>
    </row>
    <row r="34" spans="1:8" x14ac:dyDescent="0.25">
      <c r="A34" s="29"/>
      <c r="B34" s="25"/>
      <c r="C34" s="30"/>
      <c r="D34" s="27"/>
      <c r="E34" s="28"/>
      <c r="F34" s="23"/>
      <c r="G34" s="19"/>
      <c r="H34" s="23"/>
    </row>
    <row r="35" spans="1:8" x14ac:dyDescent="0.25">
      <c r="A35" s="31"/>
      <c r="B35" s="25"/>
      <c r="C35" s="30"/>
      <c r="D35" s="27"/>
      <c r="E35" s="28"/>
      <c r="F35" s="32"/>
      <c r="G35" s="19"/>
      <c r="H35" s="23"/>
    </row>
    <row r="36" spans="1:8" x14ac:dyDescent="0.25">
      <c r="A36" s="29"/>
      <c r="B36" s="25"/>
      <c r="C36" s="30"/>
      <c r="D36" s="27"/>
      <c r="E36" s="28"/>
      <c r="F36" s="32"/>
      <c r="G36" s="19"/>
      <c r="H36" s="23"/>
    </row>
    <row r="37" spans="1:8" x14ac:dyDescent="0.25">
      <c r="A37" s="31"/>
      <c r="B37" s="25"/>
      <c r="C37" s="30"/>
      <c r="D37" s="27"/>
      <c r="E37" s="28"/>
      <c r="F37" s="23"/>
      <c r="G37" s="19"/>
      <c r="H37" s="23"/>
    </row>
  </sheetData>
  <mergeCells count="24">
    <mergeCell ref="A3:J6"/>
    <mergeCell ref="A10:D10"/>
    <mergeCell ref="E10:J10"/>
    <mergeCell ref="A11:D11"/>
    <mergeCell ref="A12:D12"/>
    <mergeCell ref="E11:G12"/>
    <mergeCell ref="H11:J11"/>
    <mergeCell ref="H12:J12"/>
    <mergeCell ref="C16:G16"/>
    <mergeCell ref="E9:J9"/>
    <mergeCell ref="A7:J7"/>
    <mergeCell ref="A8:D8"/>
    <mergeCell ref="A9:D9"/>
    <mergeCell ref="E8:J8"/>
    <mergeCell ref="I16:J16"/>
    <mergeCell ref="C14:G14"/>
    <mergeCell ref="I14:J14"/>
    <mergeCell ref="C24:G24"/>
    <mergeCell ref="F31:I31"/>
    <mergeCell ref="E29:I29"/>
    <mergeCell ref="E30:I30"/>
    <mergeCell ref="A28:J28"/>
    <mergeCell ref="A27:G27"/>
    <mergeCell ref="I24:J2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27" sqref="A27:B27"/>
    </sheetView>
  </sheetViews>
  <sheetFormatPr defaultRowHeight="15" x14ac:dyDescent="0.25"/>
  <cols>
    <col min="1" max="1" width="11.42578125" customWidth="1"/>
    <col min="2" max="2" width="28.5703125" customWidth="1"/>
    <col min="3" max="3" width="18.5703125" customWidth="1"/>
    <col min="4" max="4" width="15" customWidth="1"/>
    <col min="5" max="5" width="10.42578125" customWidth="1"/>
    <col min="6" max="6" width="12.85546875" customWidth="1"/>
    <col min="7" max="7" width="10" customWidth="1"/>
  </cols>
  <sheetData>
    <row r="1" spans="1:10" ht="9" customHeight="1" x14ac:dyDescent="0.25">
      <c r="A1" s="114"/>
      <c r="B1" s="114"/>
      <c r="C1" s="115"/>
      <c r="D1" s="115"/>
      <c r="E1" s="115"/>
      <c r="F1" s="115"/>
      <c r="G1" s="115"/>
      <c r="H1" s="43"/>
    </row>
    <row r="2" spans="1:10" ht="23.25" hidden="1" customHeight="1" x14ac:dyDescent="0.25">
      <c r="A2" s="114"/>
      <c r="B2" s="114"/>
      <c r="C2" s="116"/>
      <c r="D2" s="116"/>
      <c r="E2" s="116"/>
      <c r="F2" s="116"/>
      <c r="G2" s="116"/>
      <c r="H2" s="43"/>
    </row>
    <row r="3" spans="1:10" ht="14.25" hidden="1" customHeight="1" x14ac:dyDescent="0.25">
      <c r="A3" s="114"/>
      <c r="B3" s="114"/>
      <c r="C3" s="116"/>
      <c r="D3" s="116"/>
      <c r="E3" s="116"/>
      <c r="F3" s="116"/>
      <c r="G3" s="116"/>
      <c r="H3" s="43"/>
      <c r="J3" s="17"/>
    </row>
    <row r="4" spans="1:10" ht="54" hidden="1" x14ac:dyDescent="0.35">
      <c r="A4" s="44"/>
      <c r="B4" s="45" t="s">
        <v>17</v>
      </c>
      <c r="C4" s="117" t="s">
        <v>18</v>
      </c>
      <c r="D4" s="117"/>
      <c r="E4" s="117"/>
      <c r="F4" s="117"/>
      <c r="G4" s="117"/>
    </row>
    <row r="5" spans="1:10" ht="23.25" hidden="1" x14ac:dyDescent="0.35">
      <c r="A5" s="9"/>
      <c r="B5" s="10"/>
      <c r="C5" s="118" t="s">
        <v>19</v>
      </c>
      <c r="D5" s="118"/>
      <c r="E5" s="118"/>
      <c r="F5" s="118"/>
      <c r="G5" s="118"/>
    </row>
    <row r="6" spans="1:10" ht="14.25" hidden="1" customHeight="1" x14ac:dyDescent="0.25"/>
    <row r="7" spans="1:10" ht="3.75" hidden="1" customHeight="1" x14ac:dyDescent="0.25">
      <c r="H7" s="43"/>
    </row>
    <row r="8" spans="1:10" hidden="1" x14ac:dyDescent="0.25">
      <c r="H8" s="43"/>
    </row>
    <row r="9" spans="1:10" ht="70.5" hidden="1" customHeight="1" x14ac:dyDescent="0.25">
      <c r="H9" s="43"/>
    </row>
    <row r="10" spans="1:10" hidden="1" x14ac:dyDescent="0.25">
      <c r="H10" s="43"/>
    </row>
    <row r="11" spans="1:10" hidden="1" x14ac:dyDescent="0.25"/>
    <row r="12" spans="1:10" ht="15.75" customHeight="1" x14ac:dyDescent="0.25">
      <c r="A12" s="121" t="s">
        <v>12</v>
      </c>
      <c r="B12" s="122"/>
      <c r="C12" s="127" t="s">
        <v>16</v>
      </c>
      <c r="D12" s="128"/>
      <c r="E12" s="128"/>
      <c r="F12" s="128"/>
      <c r="G12" s="129"/>
    </row>
    <row r="13" spans="1:10" x14ac:dyDescent="0.25">
      <c r="A13" s="123"/>
      <c r="B13" s="124"/>
      <c r="C13" s="130"/>
      <c r="D13" s="115"/>
      <c r="E13" s="115"/>
      <c r="F13" s="115"/>
      <c r="G13" s="131"/>
    </row>
    <row r="14" spans="1:10" x14ac:dyDescent="0.25">
      <c r="A14" s="123"/>
      <c r="B14" s="124"/>
      <c r="C14" s="132"/>
      <c r="D14" s="133"/>
      <c r="E14" s="133"/>
      <c r="F14" s="133"/>
      <c r="G14" s="134"/>
    </row>
    <row r="15" spans="1:10" ht="54" customHeight="1" x14ac:dyDescent="0.25">
      <c r="A15" s="123"/>
      <c r="B15" s="124"/>
      <c r="C15" s="127" t="s">
        <v>36</v>
      </c>
      <c r="D15" s="128"/>
      <c r="E15" s="128"/>
      <c r="F15" s="128"/>
      <c r="G15" s="129"/>
    </row>
    <row r="16" spans="1:10" ht="23.25" customHeight="1" x14ac:dyDescent="0.25">
      <c r="A16" s="125"/>
      <c r="B16" s="126"/>
      <c r="C16" s="132"/>
      <c r="D16" s="133"/>
      <c r="E16" s="133"/>
      <c r="F16" s="133"/>
      <c r="G16" s="134"/>
    </row>
    <row r="17" spans="1:7" ht="23.25" x14ac:dyDescent="0.25">
      <c r="A17" s="135"/>
      <c r="B17" s="135"/>
      <c r="C17" s="135"/>
      <c r="D17" s="135"/>
      <c r="E17" s="135"/>
      <c r="F17" s="135"/>
      <c r="G17" s="135"/>
    </row>
    <row r="18" spans="1:7" x14ac:dyDescent="0.25">
      <c r="A18" s="136" t="s">
        <v>20</v>
      </c>
      <c r="B18" s="136" t="s">
        <v>21</v>
      </c>
      <c r="C18" s="136" t="s">
        <v>22</v>
      </c>
      <c r="D18" s="137" t="s">
        <v>23</v>
      </c>
      <c r="E18" s="137"/>
      <c r="F18" s="137" t="s">
        <v>24</v>
      </c>
      <c r="G18" s="137"/>
    </row>
    <row r="19" spans="1:7" x14ac:dyDescent="0.25">
      <c r="A19" s="136"/>
      <c r="B19" s="136"/>
      <c r="C19" s="136"/>
      <c r="D19" s="41" t="s">
        <v>25</v>
      </c>
      <c r="E19" s="42" t="s">
        <v>26</v>
      </c>
      <c r="F19" s="41" t="s">
        <v>25</v>
      </c>
      <c r="G19" s="42" t="s">
        <v>26</v>
      </c>
    </row>
    <row r="20" spans="1:7" ht="22.5" x14ac:dyDescent="0.25">
      <c r="A20" s="11" t="s">
        <v>7</v>
      </c>
      <c r="B20" s="33" t="s">
        <v>32</v>
      </c>
      <c r="C20" s="38" t="e">
        <f>'PLANILHA ORÇAMENTARIA'!#REF!</f>
        <v>#REF!</v>
      </c>
      <c r="D20" s="38" t="e">
        <f>C20</f>
        <v>#REF!</v>
      </c>
      <c r="E20" s="37">
        <v>1</v>
      </c>
      <c r="F20" s="11"/>
      <c r="G20" s="36"/>
    </row>
    <row r="21" spans="1:7" x14ac:dyDescent="0.25">
      <c r="A21" s="11" t="s">
        <v>8</v>
      </c>
      <c r="B21" s="11" t="s">
        <v>33</v>
      </c>
      <c r="C21" s="38">
        <f>'PLANILHA ORÇAMENTARIA'!J16</f>
        <v>0</v>
      </c>
      <c r="D21" s="38">
        <f>C21</f>
        <v>0</v>
      </c>
      <c r="E21" s="37">
        <v>1</v>
      </c>
      <c r="F21" s="11"/>
      <c r="G21" s="36"/>
    </row>
    <row r="22" spans="1:7" x14ac:dyDescent="0.25">
      <c r="A22" s="11" t="s">
        <v>9</v>
      </c>
      <c r="B22" s="11" t="s">
        <v>28</v>
      </c>
      <c r="C22" s="38" t="e">
        <f>'PLANILHA ORÇAMENTARIA'!#REF!</f>
        <v>#REF!</v>
      </c>
      <c r="D22" s="38" t="e">
        <f>C22</f>
        <v>#REF!</v>
      </c>
      <c r="E22" s="37">
        <v>1</v>
      </c>
      <c r="F22" s="11"/>
      <c r="G22" s="36"/>
    </row>
    <row r="23" spans="1:7" x14ac:dyDescent="0.25">
      <c r="A23" s="11" t="s">
        <v>10</v>
      </c>
      <c r="B23" s="11" t="s">
        <v>29</v>
      </c>
      <c r="C23" s="38" t="e">
        <f>'PLANILHA ORÇAMENTARIA'!#REF!</f>
        <v>#REF!</v>
      </c>
      <c r="D23" s="38" t="e">
        <f>C23/2</f>
        <v>#REF!</v>
      </c>
      <c r="E23" s="37">
        <v>0.5</v>
      </c>
      <c r="F23" s="38" t="e">
        <f>C23/2</f>
        <v>#REF!</v>
      </c>
      <c r="G23" s="13">
        <v>0.5</v>
      </c>
    </row>
    <row r="24" spans="1:7" x14ac:dyDescent="0.25">
      <c r="A24" s="12" t="s">
        <v>11</v>
      </c>
      <c r="B24" s="34" t="s">
        <v>6</v>
      </c>
      <c r="C24" s="4" t="e">
        <f>'PLANILHA ORÇAMENTARIA'!#REF!</f>
        <v>#REF!</v>
      </c>
      <c r="D24" s="16" t="e">
        <f>C24/2</f>
        <v>#REF!</v>
      </c>
      <c r="E24" s="13">
        <v>0.5</v>
      </c>
      <c r="F24" s="16" t="e">
        <f>C24/2</f>
        <v>#REF!</v>
      </c>
      <c r="G24" s="13">
        <v>0.5</v>
      </c>
    </row>
    <row r="25" spans="1:7" x14ac:dyDescent="0.25">
      <c r="A25" s="35" t="s">
        <v>30</v>
      </c>
      <c r="B25" s="34" t="s">
        <v>34</v>
      </c>
      <c r="C25" s="4" t="e">
        <f>'PLANILHA ORÇAMENTARIA'!#REF!</f>
        <v>#REF!</v>
      </c>
      <c r="D25" s="16" t="e">
        <f>C25/2</f>
        <v>#REF!</v>
      </c>
      <c r="E25" s="13">
        <v>0.5</v>
      </c>
      <c r="F25" s="16" t="e">
        <f>C25/2</f>
        <v>#REF!</v>
      </c>
      <c r="G25" s="13">
        <v>0.5</v>
      </c>
    </row>
    <row r="26" spans="1:7" x14ac:dyDescent="0.25">
      <c r="A26" s="35" t="s">
        <v>31</v>
      </c>
      <c r="B26" s="34" t="s">
        <v>35</v>
      </c>
      <c r="C26" s="4" t="e">
        <f>'PLANILHA ORÇAMENTARIA'!#REF!</f>
        <v>#REF!</v>
      </c>
      <c r="D26" s="16"/>
      <c r="E26" s="13"/>
      <c r="F26" s="16" t="e">
        <f>C26</f>
        <v>#REF!</v>
      </c>
      <c r="G26" s="13">
        <v>1</v>
      </c>
    </row>
    <row r="27" spans="1:7" x14ac:dyDescent="0.25">
      <c r="A27" s="119" t="s">
        <v>27</v>
      </c>
      <c r="B27" s="120"/>
      <c r="C27" s="15" t="e">
        <f>SUM(C20:C26)</f>
        <v>#REF!</v>
      </c>
      <c r="D27" s="15" t="e">
        <f>SUM(D20:D26)</f>
        <v>#REF!</v>
      </c>
      <c r="E27" s="14">
        <v>0.50770000000000004</v>
      </c>
      <c r="F27" s="15" t="e">
        <f>SUM(F23:F26)</f>
        <v>#REF!</v>
      </c>
      <c r="G27" s="14">
        <v>0.49230000000000002</v>
      </c>
    </row>
    <row r="28" spans="1:7" x14ac:dyDescent="0.25">
      <c r="D28" s="39"/>
    </row>
    <row r="29" spans="1:7" x14ac:dyDescent="0.25">
      <c r="C29" s="40"/>
    </row>
    <row r="30" spans="1:7" x14ac:dyDescent="0.25">
      <c r="B30" s="85" t="s">
        <v>38</v>
      </c>
      <c r="C30" s="85"/>
      <c r="D30" s="39"/>
      <c r="E30" s="85" t="s">
        <v>40</v>
      </c>
      <c r="F30" s="85"/>
      <c r="G30" s="85"/>
    </row>
    <row r="31" spans="1:7" x14ac:dyDescent="0.25">
      <c r="B31" s="85" t="s">
        <v>39</v>
      </c>
      <c r="C31" s="85"/>
    </row>
    <row r="33" spans="3:3" x14ac:dyDescent="0.25">
      <c r="C33" s="40"/>
    </row>
  </sheetData>
  <mergeCells count="18">
    <mergeCell ref="B30:C30"/>
    <mergeCell ref="B31:C31"/>
    <mergeCell ref="E30:G30"/>
    <mergeCell ref="A27:B27"/>
    <mergeCell ref="A12:B16"/>
    <mergeCell ref="C12:G14"/>
    <mergeCell ref="C15:G16"/>
    <mergeCell ref="A17:G17"/>
    <mergeCell ref="A18:A19"/>
    <mergeCell ref="B18:B19"/>
    <mergeCell ref="C18:C19"/>
    <mergeCell ref="D18:E18"/>
    <mergeCell ref="F18:G18"/>
    <mergeCell ref="A1:B3"/>
    <mergeCell ref="C1:G1"/>
    <mergeCell ref="C2:G3"/>
    <mergeCell ref="C4:G4"/>
    <mergeCell ref="C5:G5"/>
  </mergeCells>
  <conditionalFormatting sqref="C24:G2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ORÇAMENTARIA</vt:lpstr>
      <vt:lpstr>CRONOGRAMA</vt:lpstr>
      <vt:lpstr>Plan3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Mundo Digital</dc:creator>
  <cp:lastModifiedBy>Thaís Boechat</cp:lastModifiedBy>
  <cp:lastPrinted>2018-04-02T17:50:59Z</cp:lastPrinted>
  <dcterms:created xsi:type="dcterms:W3CDTF">2017-05-19T17:28:06Z</dcterms:created>
  <dcterms:modified xsi:type="dcterms:W3CDTF">2018-04-02T17:52:42Z</dcterms:modified>
</cp:coreProperties>
</file>